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mc:AlternateContent xmlns:mc="http://schemas.openxmlformats.org/markup-compatibility/2006">
    <mc:Choice Requires="x15">
      <x15ac:absPath xmlns:x15ac="http://schemas.microsoft.com/office/spreadsheetml/2010/11/ac" url="/Users/valeriavera/Downloads/"/>
    </mc:Choice>
  </mc:AlternateContent>
  <xr:revisionPtr revIDLastSave="0" documentId="13_ncr:1_{7E49D9C8-362A-C34B-B27D-202C078AD1F6}" xr6:coauthVersionLast="47" xr6:coauthVersionMax="47" xr10:uidLastSave="{00000000-0000-0000-0000-000000000000}"/>
  <bookViews>
    <workbookView xWindow="0" yWindow="0" windowWidth="28800" windowHeight="18000" activeTab="1" xr2:uid="{12B26BB3-A8B4-4F26-B6F1-42DB542FB1AA}"/>
  </bookViews>
  <sheets>
    <sheet name="PLT 2023" sheetId="5" r:id="rId1"/>
    <sheet name="PLT 2024" sheetId="8" r:id="rId2"/>
    <sheet name="PLT 2025" sheetId="7" r:id="rId3"/>
    <sheet name="PLT 2026" sheetId="2" r:id="rId4"/>
    <sheet name="Sensibilizaciones AL" sheetId="3" r:id="rId5"/>
    <sheet name="Sensibilizaciones Operadores" sheetId="4"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7" l="1"/>
  <c r="G15" i="7"/>
  <c r="G19" i="7"/>
  <c r="G21" i="7"/>
  <c r="G25" i="7"/>
  <c r="G18" i="7"/>
  <c r="G11" i="8"/>
  <c r="G10" i="8"/>
  <c r="G9" i="8"/>
  <c r="G8" i="8"/>
  <c r="G7" i="8"/>
  <c r="G6" i="8"/>
  <c r="G5" i="8"/>
  <c r="G4" i="8"/>
  <c r="G8" i="5"/>
  <c r="G9" i="5"/>
  <c r="G10" i="5"/>
  <c r="G11" i="5"/>
  <c r="G24" i="7"/>
  <c r="G23" i="7"/>
  <c r="G22" i="7"/>
  <c r="G20" i="7"/>
  <c r="G17" i="7"/>
  <c r="G16" i="7"/>
  <c r="G14" i="7"/>
  <c r="G13" i="7"/>
  <c r="G12" i="7"/>
  <c r="G11" i="7"/>
  <c r="G10" i="7"/>
  <c r="G8" i="7"/>
  <c r="G7" i="7"/>
  <c r="G6" i="7"/>
  <c r="G5" i="7"/>
  <c r="G4" i="7"/>
  <c r="G7" i="5"/>
  <c r="G6" i="5"/>
  <c r="G5" i="5"/>
  <c r="G4" i="5"/>
  <c r="G13" i="2"/>
  <c r="G14" i="2"/>
  <c r="G15" i="2"/>
  <c r="G16" i="2"/>
  <c r="G17" i="2"/>
  <c r="G18" i="2"/>
  <c r="G19" i="2"/>
  <c r="G20" i="2"/>
  <c r="G21" i="2"/>
  <c r="G22" i="2"/>
  <c r="G8" i="2"/>
  <c r="G12" i="2"/>
  <c r="G11" i="2"/>
  <c r="G10" i="2"/>
  <c r="G9" i="2"/>
  <c r="G7" i="2"/>
  <c r="G6" i="2"/>
  <c r="G5" i="2"/>
  <c r="G4" i="2"/>
</calcChain>
</file>

<file path=xl/sharedStrings.xml><?xml version="1.0" encoding="utf-8"?>
<sst xmlns="http://schemas.openxmlformats.org/spreadsheetml/2006/main" count="728" uniqueCount="209">
  <si>
    <t>Proyectos de inversión priorizados para la incorporación de los enfoques de la PPMYEG 2026</t>
  </si>
  <si>
    <t>Localidad</t>
  </si>
  <si>
    <t># Proyecto</t>
  </si>
  <si>
    <t xml:space="preserve">Nombre del proyecto </t>
  </si>
  <si>
    <t>Meta</t>
  </si>
  <si>
    <t>Estado actual proyecto</t>
  </si>
  <si>
    <t>% avance</t>
  </si>
  <si>
    <t>Revisión anexo técnico precontractual</t>
  </si>
  <si>
    <t># Proceso SECOP</t>
  </si>
  <si>
    <t># Contrato</t>
  </si>
  <si>
    <t>Operador</t>
  </si>
  <si>
    <t xml:space="preserve">Recurso </t>
  </si>
  <si>
    <t>Tiempo de ejecución 
Fecha acta de inicio</t>
  </si>
  <si>
    <t>Alertas / Observaciones</t>
  </si>
  <si>
    <t>Actualización enero 26</t>
  </si>
  <si>
    <t>Estado febrero 26</t>
  </si>
  <si>
    <t>Estado marzo 26</t>
  </si>
  <si>
    <t>Estado abril 26</t>
  </si>
  <si>
    <t>Estado mayo 26</t>
  </si>
  <si>
    <t>Estado Junio 26</t>
  </si>
  <si>
    <t>En ejecución</t>
  </si>
  <si>
    <t>NO</t>
  </si>
  <si>
    <t>Etapa</t>
  </si>
  <si>
    <t>% de Avance</t>
  </si>
  <si>
    <t>Significado Técnico</t>
  </si>
  <si>
    <t>En mesa de cocreación</t>
  </si>
  <si>
    <t>Diálogo inicial / Identificación.</t>
  </si>
  <si>
    <t>En formulación</t>
  </si>
  <si>
    <t>Construcción de documentos.</t>
  </si>
  <si>
    <t xml:space="preserve">  </t>
  </si>
  <si>
    <t>En revisión técnica</t>
  </si>
  <si>
    <t>Pendiente de aval de la SDMujer.</t>
  </si>
  <si>
    <t>En proceso de contratación</t>
  </si>
  <si>
    <t>Publicado en SECOP II.</t>
  </si>
  <si>
    <t>Adjudicado</t>
  </si>
  <si>
    <t>Contrato suscrito / Operador elegido.</t>
  </si>
  <si>
    <t>Fase de alistamiento</t>
  </si>
  <si>
    <t>Contratación de equipo, pólizas y plan de trabajo.</t>
  </si>
  <si>
    <t>Acciones en territorio (cursos, eventos, etc).</t>
  </si>
  <si>
    <t>Finalizado</t>
  </si>
  <si>
    <t>Meta cumplida y cierre.</t>
  </si>
  <si>
    <t xml:space="preserve"> Sensibilizaciones Equipos Alcaldías locales</t>
  </si>
  <si>
    <t>Fecha</t>
  </si>
  <si>
    <t>Temática desarrollada</t>
  </si>
  <si>
    <t>Grupo participante</t>
  </si>
  <si>
    <t>Cantidad de asistentes</t>
  </si>
  <si>
    <t>Profesional que acompaña</t>
  </si>
  <si>
    <t>Observaciones</t>
  </si>
  <si>
    <t xml:space="preserve"> Sensibilizaciones Operadores de proyectos</t>
  </si>
  <si>
    <t>Los Mártires</t>
  </si>
  <si>
    <t xml:space="preserve">Mártires camina segura contra 
el feminicidio y la violencia </t>
  </si>
  <si>
    <t xml:space="preserve">Vincular 2000 personas en acciones para la 
prevención del feminicidio y la violencia 
contra la mujer. </t>
  </si>
  <si>
    <t>Desde el FDL informan que se encuentra en la etapa inicial mesas de co - creación para su formulación</t>
  </si>
  <si>
    <t xml:space="preserve">Desde el FDL informan que se encuentra en la etapa inicial mesas de co - creación para su formulación </t>
  </si>
  <si>
    <t xml:space="preserve">Mártires avanza en su estrategia de cuidado local </t>
  </si>
  <si>
    <t>Acciones a transversalizar</t>
  </si>
  <si>
    <t xml:space="preserve">Mártires avanza por un medio 
ambiente seguro. </t>
  </si>
  <si>
    <t>Implementar 16 huertas urbanas.</t>
  </si>
  <si>
    <t>Mártires avanza como territorio 
cultural</t>
  </si>
  <si>
    <t xml:space="preserve"> 
2774 </t>
  </si>
  <si>
    <t xml:space="preserve"> 
Mártires avanza en su 
empleabilidad y su ecosistema 
turístico</t>
  </si>
  <si>
    <t>Mártires avanza por la paz y la 
reconciliación en su territorio</t>
  </si>
  <si>
    <t xml:space="preserve">Implementar 12 procesos comunitarios de educación ambiental que promueven la conservación de la biodiversidad y el agua. </t>
  </si>
  <si>
    <t>Vincular 2000 personas en procesos para la prevención de violencias en el contexto familiar y/o violencia sexual.</t>
  </si>
  <si>
    <t xml:space="preserve">Apoyar 20 Mipymes y/o emprendimientos 
orientados al fortalecimiento de las 
capacidades locales para la gestión y el desarrollo turístico. </t>
  </si>
  <si>
    <t>Realizar 4 acciones para fortalecer las 
capacidades y/o habilidades técnicas y blandas de las personas de la localidad con el fin de mejorar el acceso a oportunidades de empleo.</t>
  </si>
  <si>
    <t xml:space="preserve">Realizar 4 acciones de construcción de paz que contribuyan al tejido social la integración local la sostenibilidad económica y/o desarrollo territorial para la reconciliación. </t>
  </si>
  <si>
    <t>Mártires camina hacia una 
salud incluyente</t>
  </si>
  <si>
    <t xml:space="preserve">Mártires construye confianza 
desde la participación incidente </t>
  </si>
  <si>
    <t xml:space="preserve">Capacitar 2000 personas a través de procesos de formación para la participación de manera virtual y presencial. </t>
  </si>
  <si>
    <t>Fortalecer 60 Organizaciones sociales e 
Instancias de participación ciudadana.</t>
  </si>
  <si>
    <t xml:space="preserve"> Bases Conceptuales del cuidado y el SIDICU y Derecho a una vida libre de violencias</t>
  </si>
  <si>
    <t>Servicios generales</t>
  </si>
  <si>
    <t>Coordinadora de la Manzana del Cuidado, Enlace SOFIA y Gestión Local</t>
  </si>
  <si>
    <t>se tiene proyectada entregar en junio la formulación</t>
  </si>
  <si>
    <t>se tiene proyectada entregar en junio la formulación, en espera de lograr articulación con desarrollo económico o Propaís</t>
  </si>
  <si>
    <t>se encuentra en aprobación del anexo técnico por SDIS y están a la espera de que sea por mínima cuantía</t>
  </si>
  <si>
    <t>Pendiente la revisión de la formulación por parte del líder de planeación.</t>
  </si>
  <si>
    <t xml:space="preserve">Vincular 800 personas en acciones educativas en temas de protección y bienestar animal. </t>
  </si>
  <si>
    <t>Tendrá adición para la vigencia 2026.</t>
  </si>
  <si>
    <t>Mártires avanza por el deporte</t>
  </si>
  <si>
    <t xml:space="preserve">Mártires confía en su emprendimiento </t>
  </si>
  <si>
    <t>proyectado presentar la formulación para el 24 de abril.</t>
  </si>
  <si>
    <t>Realizar 40 procesos pedagógicos artísticos culturales formativos o para el fortalecimiento de iniciativas ciudadanas para la apropiación social de la memoria verdad reparación integral a víctimas paz y reconciliación.</t>
  </si>
  <si>
    <t>Está en la etapa de formulación para presentar a revisión técnica</t>
  </si>
  <si>
    <t xml:space="preserve">Vincular 400 mujeres para el ejercicio de 
derechos y el fortalecimiento de su autonomía económica. </t>
  </si>
  <si>
    <t xml:space="preserve">Vincular 800 personas cuidadoras a estrategias de cuidado. </t>
  </si>
  <si>
    <t xml:space="preserve">Capacitar 200 personas en los campos artísticos interculturales culturales y/o patrimoniales. </t>
  </si>
  <si>
    <t xml:space="preserve">Mártires avanza en la protección y el bienestar de sus animales. </t>
  </si>
  <si>
    <t xml:space="preserve">Mártires avanza en su estrategia del cuidado local </t>
  </si>
  <si>
    <t>Está  en formulación, para unirse a la adición para vigencia 2026.</t>
  </si>
  <si>
    <t>Está  en formulación, se hará a través de mínima cuantía.</t>
  </si>
  <si>
    <t>Se está realizando el estudio de costos para concluir la formulación y revisión por parte del lider de planeación.</t>
  </si>
  <si>
    <t>Está en revisión técnica, a partir del estudio de costos.</t>
  </si>
  <si>
    <t>El lunes 25 de mayo, realizarán comité para revisar el proceso de contratación.</t>
  </si>
  <si>
    <t>Vincular 200 personas a las acciones y 
estrategias para promover la salud sexual y reproductiva consciente en los diferentes ciclos de vida.</t>
  </si>
  <si>
    <t xml:space="preserve">Vincular 240 personas con discapacidad cuidadores y cuidadoras en actividades complementarias en salud. </t>
  </si>
  <si>
    <t xml:space="preserve">Apoyar 160 Mipymes emprendimientos y/o actores de la economía informal para el fortalecimiento del tejido empresarial local. </t>
  </si>
  <si>
    <t>Realizar 40 procesos de fortalecimiento de habilidades y capacidades de la población víctima del conflicto armado o excombatientes para promover su participación en los diferentes escenarios.</t>
  </si>
  <si>
    <t>Beneficiar 200 Personas con la entrega de dotaciones deportivas.</t>
  </si>
  <si>
    <t>Está en la etapa de formulación para presentar a revisión técnica, para vigencias futuras</t>
  </si>
  <si>
    <t>Está en la etapa de formulación para presentar a revisión técnica, para vigencias futuras, en la iniciativa que se ejecutará por el programa de más cultura local. Las demás actividades, son operadas directamente por la alcaldía local, se cuenta con espacios artes plásticas, danzas y turismo patrimonial.</t>
  </si>
  <si>
    <t>La formulación esta en proceso de revisión por el área de contratación y se realizara la adjudicación mediante selección abreviada de menor cuantía.</t>
  </si>
  <si>
    <t>Ya se encuentra revisado por SDIS y el líder de Planeación.</t>
  </si>
  <si>
    <t>Mártires Cuidadora</t>
  </si>
  <si>
    <t> Vincular 800 Mujeres cuidadoras vinculadas a estrategias de cuidado</t>
  </si>
  <si>
    <t>Mártires libre de violencias</t>
  </si>
  <si>
    <t>Capacitar 800 personas para la construcción de ciudadanía y desarrollo de capacidades para el ejercicio de derechos de las mujeres.</t>
  </si>
  <si>
    <t xml:space="preserve"> Vincular 1400 Personas en acciones para la prevención del feminicidio y la violencia contra la mujer.</t>
  </si>
  <si>
    <t>Territorios Diversos y Libres de violencia</t>
  </si>
  <si>
    <t xml:space="preserve"> Orientar, formar o sensibilizar 1000 Personas en prevención de 
violencia intrafamiliar y/o violencia sexual.</t>
  </si>
  <si>
    <t>Vincular 400 personas a las acciones desarrolladas desde los dispositivos de base comunitaria en respuesta al consumo de SPA</t>
  </si>
  <si>
    <t>Mártires, territorio emprendedor</t>
  </si>
  <si>
    <t xml:space="preserve"> Realizar 8 acciones de fomento para la agricultura urbana</t>
  </si>
  <si>
    <t>Localidad emprendedora y sostenible</t>
  </si>
  <si>
    <t>Apoyar 140 MiPymes y/o emprendimientos con 
transformación empresarial y/o productiva</t>
  </si>
  <si>
    <t xml:space="preserve"> Apoyar 95  MiPymes y/o emprendimientos revitalizadas o potencializadas dentro de las aglomeraciones económicas  que fomentan el empleo y/o nuevas activiades económicas</t>
  </si>
  <si>
    <t>Estado junio 26</t>
  </si>
  <si>
    <t>Estado julio 26</t>
  </si>
  <si>
    <t>Suspendido</t>
  </si>
  <si>
    <t>el proyecto terminó su ejecución en diciembre de 2024.</t>
  </si>
  <si>
    <t>el proyecto terminó su ejecución en 2024.</t>
  </si>
  <si>
    <t>Beneficiar 4000 personas en actividades recreodeportivas comunitarias.</t>
  </si>
  <si>
    <t xml:space="preserve">Capacitar 400 personas en los campos 
deportivos o recreativos. </t>
  </si>
  <si>
    <t xml:space="preserve">Vincular 80 personas a las acciones 
desarrolladas desde los dispositivos de base comunitaria en respuesta al consumo de SPA. </t>
  </si>
  <si>
    <t xml:space="preserve">Mártires referente en innovación y bogotaneidad </t>
  </si>
  <si>
    <t>Fortalecer 60 Organizaciones sociales e Instancias de participación ciudadana.</t>
  </si>
  <si>
    <t>Desarrollar 4 acciones orientadas a la 
ciudadanía en el marco de la estrategia 
"Bogotaneidad".</t>
  </si>
  <si>
    <t>terminó su ejecución en diciembre 2025.</t>
  </si>
  <si>
    <t xml:space="preserve">es operado por contratación 
directa de la alcaldía, se cuenta con espacios artes 
plásticas, danzas y gestión cultural. Ya se 
realizaron los cierres el 27 de marzo de 2026. </t>
  </si>
  <si>
    <t xml:space="preserve">Están en proceso de 
liquidación. </t>
  </si>
  <si>
    <t>Si y subsanado</t>
  </si>
  <si>
    <t>FDLM-LP-019-2025 (133715)</t>
  </si>
  <si>
    <t>COMERSCO SAS</t>
  </si>
  <si>
    <t>CONSORCIO DESARROLLO SOCIAL</t>
  </si>
  <si>
    <t>334-2025 (134376)</t>
  </si>
  <si>
    <t>851.742.000 COP</t>
  </si>
  <si>
    <t>254-2025 (133939)</t>
  </si>
  <si>
    <t>IMPECOS SAS</t>
  </si>
  <si>
    <t>FDLM-SAMC-021-2025 (133939)</t>
  </si>
  <si>
    <t>436.844.000 COP</t>
  </si>
  <si>
    <t>253-2025 (133720)</t>
  </si>
  <si>
    <t>Union Temporal martires ambiental 2025</t>
  </si>
  <si>
    <t>FDLM-LP-012-2025 (133720)</t>
  </si>
  <si>
    <t>870.501.000 COP</t>
  </si>
  <si>
    <t>599.140.787 COP</t>
  </si>
  <si>
    <t>FDLM-LP-010-2025 (133715)</t>
  </si>
  <si>
    <t>252-2025 (133715)</t>
  </si>
  <si>
    <t>235-2025 (133468)</t>
  </si>
  <si>
    <t>FUNDACION PARA EL DESARROLLO INFANTIL SOCIAL Y CULTURAL IWOKE</t>
  </si>
  <si>
    <t>FDLM-IPMC-008-2025 (133468)</t>
  </si>
  <si>
    <t>39.858.000 COP</t>
  </si>
  <si>
    <t>328-2025 (142236)</t>
  </si>
  <si>
    <t>FDLM-LP-029-2025 (142236)</t>
  </si>
  <si>
    <t>CONSORCIO PROYECTOS AMBIENTALES Y SOCIALES</t>
  </si>
  <si>
    <t>1.217.561.692 COP</t>
  </si>
  <si>
    <t>264-2025 (133718)</t>
  </si>
  <si>
    <t>FDLM-LP-016-2025 (133718)</t>
  </si>
  <si>
    <t>PROYECTOS Y CONSULTORIAS RC SAS</t>
  </si>
  <si>
    <t>975.540.000 COP</t>
  </si>
  <si>
    <t>263-2025 (134366</t>
  </si>
  <si>
    <t>FDLM-SAMC-018-2025 (134366)</t>
  </si>
  <si>
    <t>CONSORCIO SGI</t>
  </si>
  <si>
    <t>346.021.000 COP</t>
  </si>
  <si>
    <t>INSTITUTO DISTRITAL DE LA PARTICIPACIÓN Y ACCIÓN COMUNAL</t>
  </si>
  <si>
    <t>262-2025 (137655)</t>
  </si>
  <si>
    <t>FDLM-CIA-024-2025 (137655)</t>
  </si>
  <si>
    <t>1.399.999.004 COP</t>
  </si>
  <si>
    <t>FDLM-IPMC-025-2025 (139784)</t>
  </si>
  <si>
    <t>292-2025 (139784)</t>
  </si>
  <si>
    <t>ON SAS</t>
  </si>
  <si>
    <t>Al desarollo</t>
  </si>
  <si>
    <t>FUNVIVE 2.0</t>
  </si>
  <si>
    <t>cps 176-2022</t>
  </si>
  <si>
    <t>JULIO 2023</t>
  </si>
  <si>
    <t>  Profesionales contratadas directamente por el Fondo.</t>
  </si>
  <si>
    <t>a finales del mes de septiembre de 2024, terminó la ejecución del proyecto con vigencia 2023.</t>
  </si>
  <si>
    <t>Termino ejecución en el 2024</t>
  </si>
  <si>
    <t>FUNDESCO</t>
  </si>
  <si>
    <t>AL desarrollo</t>
  </si>
  <si>
    <t>CIA 173-2023</t>
  </si>
  <si>
    <t>FDLM-CIA-014-2023(92286)</t>
  </si>
  <si>
    <t>3.128.100.000 COP</t>
  </si>
  <si>
    <t>FDLM-LP-003-2022 (79766)</t>
  </si>
  <si>
    <t>593.768.000 COP</t>
  </si>
  <si>
    <t>Adicion de la vigencia 2022. El proyecto terminó su ejecución en 2024.</t>
  </si>
  <si>
    <t>FDLM-184-2022 (81235)</t>
  </si>
  <si>
    <t>FDLM-SAMC-014-2022 (81235)</t>
  </si>
  <si>
    <t>363.000.000 COP</t>
  </si>
  <si>
    <t>FDLM-347-2024 (125775)</t>
  </si>
  <si>
    <t>FDLM-CIA-043-2024 (125775)</t>
  </si>
  <si>
    <t>INNTIC</t>
  </si>
  <si>
    <t>1.298.100.000 COP</t>
  </si>
  <si>
    <t>FDLM-334-2024 (124859)</t>
  </si>
  <si>
    <t>FDLM-CIA-038-2024 (124859)</t>
  </si>
  <si>
    <t>1.039.000.000 COP</t>
  </si>
  <si>
    <t>AGUAS DE BOGOTA S.A. E.S.P.</t>
  </si>
  <si>
    <t>256-2025 (133999)</t>
  </si>
  <si>
    <t>FDLM-LP-014-2025 (133999)</t>
  </si>
  <si>
    <t>Fundación Foro Cívico</t>
  </si>
  <si>
    <t>685.290.709 COP</t>
  </si>
  <si>
    <t>05 Agoato</t>
  </si>
  <si>
    <t>PROPAIS</t>
  </si>
  <si>
    <t>FDLM-283-2024(120717)</t>
  </si>
  <si>
    <t>FDLM-CIA-017-2024(120717)</t>
  </si>
  <si>
    <t>595.490.000 COP</t>
  </si>
  <si>
    <t>FDLM-274-2024 (120215)</t>
  </si>
  <si>
    <t>FDLM-CIA-015-2024 (120215)</t>
  </si>
  <si>
    <t>724.390.000 COP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</si>
</sst>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b/>
      <sz val="14"/>
      <color theme="0"/>
      <name val="Times New Roman"/>
      <family val="1"/>
    </font>
    <font>
      <sz val="11"/>
      <color rgb="FF000000"/>
      <name val="Calibri"/>
      <family val="2"/>
      <scheme val="minor"/>
    </font>
    <font>
      <sz val="12"/>
      <color rgb="FF000000"/>
      <name val="Times New Roman"/>
      <family val="1"/>
    </font>
    <font>
      <sz val="12"/>
      <color theme="1"/>
      <name val="Times New Roman"/>
      <family val="1"/>
    </font>
    <font>
      <b/>
      <sz val="12"/>
      <color theme="0"/>
      <name val="Times New Roman"/>
      <family val="1"/>
    </font>
    <font>
      <sz val="8"/>
      <name val="Calibri"/>
      <family val="2"/>
      <scheme val="minor"/>
    </font>
    <font>
      <b/>
      <sz val="11"/>
      <color theme="0"/>
      <name val="Calibri Light"/>
      <family val="2"/>
      <scheme val="major"/>
    </font>
    <font>
      <sz val="11"/>
      <color theme="1"/>
      <name val="Calibri Light"/>
      <family val="2"/>
      <scheme val="major"/>
    </font>
    <font>
      <sz val="11"/>
      <color rgb="FF1F1F1F"/>
      <name val="Arial"/>
      <family val="2"/>
    </font>
    <font>
      <b/>
      <sz val="11"/>
      <color rgb="FF1F1F1F"/>
      <name val="Arial"/>
      <family val="2"/>
    </font>
    <font>
      <sz val="12"/>
      <name val="Times New Roman"/>
      <family val="1"/>
    </font>
    <font>
      <sz val="11"/>
      <name val="Calibri"/>
      <family val="2"/>
      <scheme val="minor"/>
    </font>
    <font>
      <b/>
      <sz val="12"/>
      <color theme="0"/>
      <name val="Arial"/>
      <family val="2"/>
    </font>
    <font>
      <sz val="12"/>
      <color rgb="FF000000"/>
      <name val="Arial"/>
      <family val="2"/>
    </font>
    <font>
      <sz val="12"/>
      <color theme="1"/>
      <name val="Arial"/>
      <family val="2"/>
    </font>
    <font>
      <sz val="12"/>
      <color rgb="FF000000"/>
      <name val="Times New Roman"/>
      <family val="1"/>
      <charset val="1"/>
    </font>
  </fonts>
  <fills count="5">
    <fill>
      <patternFill patternType="none"/>
    </fill>
    <fill>
      <patternFill patternType="gray125"/>
    </fill>
    <fill>
      <patternFill patternType="solid">
        <fgColor rgb="FF8C3FC5"/>
        <bgColor indexed="64"/>
      </patternFill>
    </fill>
    <fill>
      <patternFill patternType="solid">
        <fgColor rgb="FFE4D2F2"/>
        <bgColor indexed="64"/>
      </patternFill>
    </fill>
    <fill>
      <patternFill patternType="solid">
        <fgColor rgb="FFE6D5F3"/>
        <bgColor rgb="FF000000"/>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s>
  <cellStyleXfs count="2">
    <xf numFmtId="0" fontId="0" fillId="0" borderId="0"/>
    <xf numFmtId="9" fontId="1" fillId="0" borderId="0" applyFont="0" applyFill="0" applyBorder="0" applyAlignment="0" applyProtection="0"/>
  </cellStyleXfs>
  <cellXfs count="65">
    <xf numFmtId="0" fontId="0" fillId="0" borderId="0" xfId="0"/>
    <xf numFmtId="0" fontId="6" fillId="2" borderId="5"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0" fillId="0" borderId="0" xfId="0" applyAlignment="1">
      <alignment horizontal="center"/>
    </xf>
    <xf numFmtId="0" fontId="9" fillId="0" borderId="0" xfId="0" applyFont="1"/>
    <xf numFmtId="0" fontId="11" fillId="0" borderId="7" xfId="0" applyFont="1" applyBorder="1" applyAlignment="1">
      <alignment horizontal="left" vertical="center" wrapText="1" indent="1" readingOrder="1"/>
    </xf>
    <xf numFmtId="9" fontId="11" fillId="0" borderId="7" xfId="0" applyNumberFormat="1" applyFont="1" applyBorder="1" applyAlignment="1">
      <alignment horizontal="left" vertical="center" wrapText="1" indent="1" readingOrder="1"/>
    </xf>
    <xf numFmtId="0" fontId="10" fillId="0" borderId="7" xfId="0" applyFont="1" applyBorder="1" applyAlignment="1">
      <alignment horizontal="left" vertical="center" wrapText="1" indent="1" readingOrder="1"/>
    </xf>
    <xf numFmtId="0" fontId="3" fillId="3" borderId="5" xfId="0" applyFont="1" applyFill="1" applyBorder="1" applyAlignment="1">
      <alignment horizontal="center" vertical="center" wrapText="1"/>
    </xf>
    <xf numFmtId="0" fontId="3" fillId="3" borderId="5" xfId="0" applyFont="1" applyFill="1" applyBorder="1" applyAlignment="1">
      <alignment vertical="center" wrapText="1"/>
    </xf>
    <xf numFmtId="0" fontId="0" fillId="0" borderId="5" xfId="0" applyBorder="1" applyAlignment="1">
      <alignment vertical="center"/>
    </xf>
    <xf numFmtId="0" fontId="4" fillId="0" borderId="5" xfId="0" applyFont="1" applyBorder="1" applyAlignment="1">
      <alignment horizontal="center"/>
    </xf>
    <xf numFmtId="0" fontId="3" fillId="0" borderId="5" xfId="0" applyFont="1" applyBorder="1" applyAlignment="1">
      <alignment horizontal="center" vertical="center" wrapText="1"/>
    </xf>
    <xf numFmtId="0" fontId="4" fillId="0" borderId="5" xfId="0" applyFont="1" applyBorder="1" applyAlignment="1">
      <alignment horizontal="center" wrapText="1"/>
    </xf>
    <xf numFmtId="0" fontId="5" fillId="0" borderId="5" xfId="0" applyFont="1" applyBorder="1" applyAlignment="1">
      <alignment horizontal="center"/>
    </xf>
    <xf numFmtId="0" fontId="0" fillId="0" borderId="0" xfId="0" applyAlignment="1">
      <alignment vertical="center"/>
    </xf>
    <xf numFmtId="0" fontId="0" fillId="0" borderId="8" xfId="0" applyBorder="1" applyAlignment="1">
      <alignment vertical="center"/>
    </xf>
    <xf numFmtId="0" fontId="9" fillId="0" borderId="5" xfId="0" applyFont="1" applyBorder="1"/>
    <xf numFmtId="0" fontId="3" fillId="0" borderId="5" xfId="0" applyFont="1" applyBorder="1" applyAlignment="1">
      <alignment vertical="center" wrapText="1"/>
    </xf>
    <xf numFmtId="0" fontId="0" fillId="0" borderId="5" xfId="0" applyBorder="1" applyAlignment="1">
      <alignment horizontal="center"/>
    </xf>
    <xf numFmtId="0" fontId="6" fillId="0" borderId="5" xfId="0" applyFont="1" applyBorder="1" applyAlignment="1">
      <alignment horizontal="center" vertical="center" wrapText="1"/>
    </xf>
    <xf numFmtId="0" fontId="6" fillId="0" borderId="5" xfId="0" applyFont="1" applyBorder="1" applyAlignment="1">
      <alignment horizontal="left" vertical="center" wrapText="1"/>
    </xf>
    <xf numFmtId="14" fontId="12" fillId="0" borderId="5"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2" fillId="0" borderId="5" xfId="0" applyFont="1" applyBorder="1" applyAlignment="1">
      <alignment horizontal="center"/>
    </xf>
    <xf numFmtId="0" fontId="12" fillId="0" borderId="5" xfId="0" applyFont="1" applyBorder="1" applyAlignment="1">
      <alignment horizontal="center" wrapText="1"/>
    </xf>
    <xf numFmtId="0" fontId="13" fillId="0" borderId="5" xfId="0" applyFont="1" applyBorder="1" applyAlignment="1">
      <alignment horizontal="center"/>
    </xf>
    <xf numFmtId="0" fontId="12" fillId="0" borderId="5" xfId="0" applyFont="1" applyBorder="1" applyAlignment="1">
      <alignment horizontal="center" vertical="center" wrapText="1"/>
    </xf>
    <xf numFmtId="0" fontId="12" fillId="0" borderId="5" xfId="0" applyFont="1" applyBorder="1" applyAlignment="1">
      <alignment horizontal="left" vertical="center" wrapText="1"/>
    </xf>
    <xf numFmtId="0" fontId="15" fillId="3" borderId="5" xfId="0" applyFont="1" applyFill="1" applyBorder="1" applyAlignment="1">
      <alignment vertical="center" wrapText="1"/>
    </xf>
    <xf numFmtId="0" fontId="15" fillId="3" borderId="5" xfId="0" applyFont="1" applyFill="1" applyBorder="1" applyAlignment="1">
      <alignment horizontal="left" vertical="center" wrapText="1"/>
    </xf>
    <xf numFmtId="0" fontId="16" fillId="0" borderId="5" xfId="0" applyFont="1" applyBorder="1" applyAlignment="1">
      <alignment vertical="center" wrapText="1"/>
    </xf>
    <xf numFmtId="9" fontId="16" fillId="0" borderId="5" xfId="1" applyFont="1" applyBorder="1" applyAlignment="1">
      <alignment vertical="center" wrapText="1"/>
    </xf>
    <xf numFmtId="0" fontId="16" fillId="0" borderId="5" xfId="0" applyFont="1" applyBorder="1" applyAlignment="1">
      <alignment vertical="center"/>
    </xf>
    <xf numFmtId="0" fontId="15" fillId="3" borderId="5" xfId="0" applyFont="1" applyFill="1" applyBorder="1" applyAlignment="1">
      <alignment horizontal="justify" vertical="center"/>
    </xf>
    <xf numFmtId="0" fontId="15" fillId="3" borderId="5" xfId="0" applyFont="1" applyFill="1" applyBorder="1" applyAlignment="1">
      <alignment horizontal="justify" vertical="center" wrapText="1"/>
    </xf>
    <xf numFmtId="0" fontId="15" fillId="0" borderId="5" xfId="0" applyFont="1" applyBorder="1" applyAlignment="1">
      <alignment vertical="center" wrapText="1"/>
    </xf>
    <xf numFmtId="0" fontId="15" fillId="0" borderId="5" xfId="0" applyFont="1" applyBorder="1" applyAlignment="1">
      <alignment horizontal="left" vertical="center" wrapText="1"/>
    </xf>
    <xf numFmtId="0" fontId="15" fillId="0" borderId="5" xfId="0" applyFont="1" applyBorder="1" applyAlignment="1">
      <alignment horizontal="justify" vertical="center"/>
    </xf>
    <xf numFmtId="0" fontId="15" fillId="0" borderId="5" xfId="0" applyFont="1" applyBorder="1" applyAlignment="1">
      <alignment horizontal="justify" vertical="center" wrapText="1"/>
    </xf>
    <xf numFmtId="0" fontId="16" fillId="0" borderId="4" xfId="0" applyFont="1" applyBorder="1" applyAlignment="1">
      <alignment vertical="center" wrapText="1"/>
    </xf>
    <xf numFmtId="0" fontId="0" fillId="0" borderId="5" xfId="0" applyBorder="1" applyAlignment="1">
      <alignment vertical="center" wrapText="1"/>
    </xf>
    <xf numFmtId="0" fontId="3" fillId="0" borderId="1" xfId="0" applyFont="1" applyBorder="1" applyAlignment="1">
      <alignment horizontal="center" vertical="center" wrapText="1"/>
    </xf>
    <xf numFmtId="0" fontId="17" fillId="4" borderId="9" xfId="0" applyFont="1" applyFill="1" applyBorder="1" applyAlignment="1">
      <alignment horizontal="left" vertical="center" wrapText="1"/>
    </xf>
    <xf numFmtId="0" fontId="4" fillId="4" borderId="8" xfId="0" applyFont="1" applyFill="1" applyBorder="1" applyAlignment="1">
      <alignment horizontal="center" vertical="center" wrapText="1"/>
    </xf>
    <xf numFmtId="0" fontId="0" fillId="0" borderId="5" xfId="0" applyBorder="1"/>
    <xf numFmtId="0" fontId="0" fillId="0" borderId="5" xfId="0" applyBorder="1" applyAlignment="1">
      <alignment vertical="top" wrapText="1"/>
    </xf>
    <xf numFmtId="0" fontId="14"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3" fillId="0" borderId="4"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5" fillId="0" borderId="0" xfId="0" applyFont="1"/>
    <xf numFmtId="0" fontId="15" fillId="0" borderId="0" xfId="0" applyFont="1" applyAlignment="1">
      <alignment wrapText="1"/>
    </xf>
    <xf numFmtId="0" fontId="0" fillId="0" borderId="5" xfId="0" applyBorder="1" applyAlignment="1">
      <alignment wrapText="1"/>
    </xf>
    <xf numFmtId="0" fontId="0" fillId="0" borderId="0" xfId="0" applyAlignment="1">
      <alignment wrapText="1"/>
    </xf>
    <xf numFmtId="0" fontId="15" fillId="0" borderId="5" xfId="0" applyFont="1" applyBorder="1" applyAlignment="1">
      <alignment wrapText="1"/>
    </xf>
    <xf numFmtId="0" fontId="16" fillId="0" borderId="2" xfId="0" applyFont="1" applyBorder="1" applyAlignment="1">
      <alignment vertical="center" wrapText="1"/>
    </xf>
    <xf numFmtId="0" fontId="15" fillId="0" borderId="8" xfId="0" applyFont="1" applyBorder="1" applyAlignment="1">
      <alignment wrapText="1"/>
    </xf>
    <xf numFmtId="0" fontId="15" fillId="0" borderId="5" xfId="0" applyFont="1" applyBorder="1"/>
    <xf numFmtId="0" fontId="15" fillId="0" borderId="2" xfId="0" applyFont="1" applyBorder="1" applyAlignment="1">
      <alignment wrapText="1"/>
    </xf>
  </cellXfs>
  <cellStyles count="2">
    <cellStyle name="Normal" xfId="0" builtinId="0"/>
    <cellStyle name="Percent" xfId="1" builtinId="5"/>
  </cellStyles>
  <dxfs count="24">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1F96E-1209-4225-B4B8-4463E88F49C1}">
  <dimension ref="A1:AX24"/>
  <sheetViews>
    <sheetView zoomScale="60" zoomScaleNormal="60" workbookViewId="0">
      <pane ySplit="3" topLeftCell="A4" activePane="bottomLeft" state="frozen"/>
      <selection pane="bottomLeft" activeCell="R10" sqref="R10"/>
    </sheetView>
  </sheetViews>
  <sheetFormatPr baseColWidth="10" defaultColWidth="11.5" defaultRowHeight="15" x14ac:dyDescent="0.2"/>
  <cols>
    <col min="1" max="1" width="13.1640625" customWidth="1"/>
    <col min="2" max="2" width="9.1640625" customWidth="1"/>
    <col min="3" max="3" width="18" customWidth="1"/>
    <col min="4" max="4" width="44.33203125" customWidth="1"/>
    <col min="5" max="5" width="28.6640625" customWidth="1"/>
    <col min="6" max="6" width="15.83203125" customWidth="1"/>
    <col min="8" max="8" width="16.5" customWidth="1"/>
    <col min="11" max="12" width="12.83203125" customWidth="1"/>
    <col min="13" max="14" width="15.5" customWidth="1"/>
    <col min="15" max="15" width="19" hidden="1" customWidth="1"/>
    <col min="16" max="16" width="38.83203125" hidden="1" customWidth="1"/>
    <col min="17" max="17" width="30.6640625" hidden="1" customWidth="1"/>
    <col min="18" max="18" width="25.5" customWidth="1"/>
    <col min="19" max="19" width="30.33203125" customWidth="1"/>
  </cols>
  <sheetData>
    <row r="1" spans="1:50" s="4" customFormat="1" ht="18.75" customHeight="1" x14ac:dyDescent="0.2">
      <c r="A1" s="48" t="s">
        <v>0</v>
      </c>
      <c r="B1" s="48"/>
      <c r="C1" s="48"/>
      <c r="D1" s="48"/>
      <c r="E1" s="48"/>
      <c r="F1" s="48"/>
      <c r="G1" s="48"/>
      <c r="H1" s="48"/>
      <c r="I1" s="48"/>
      <c r="J1" s="48"/>
      <c r="K1" s="48"/>
      <c r="L1" s="48"/>
      <c r="M1" s="48"/>
      <c r="N1" s="48"/>
      <c r="O1" s="48"/>
      <c r="P1" s="48"/>
      <c r="Q1" s="48"/>
      <c r="R1" s="48"/>
      <c r="S1" s="48"/>
      <c r="T1" s="48"/>
      <c r="U1" s="17"/>
    </row>
    <row r="2" spans="1:50" s="4" customFormat="1" ht="15.75" customHeight="1" x14ac:dyDescent="0.2">
      <c r="A2" s="48" t="s">
        <v>1</v>
      </c>
      <c r="B2" s="48" t="s">
        <v>2</v>
      </c>
      <c r="C2" s="48" t="s">
        <v>3</v>
      </c>
      <c r="D2" s="47" t="s">
        <v>4</v>
      </c>
      <c r="E2" s="47" t="s">
        <v>55</v>
      </c>
      <c r="F2" s="47" t="s">
        <v>5</v>
      </c>
      <c r="G2" s="47" t="s">
        <v>6</v>
      </c>
      <c r="H2" s="47" t="s">
        <v>7</v>
      </c>
      <c r="I2" s="47" t="s">
        <v>8</v>
      </c>
      <c r="J2" s="47" t="s">
        <v>9</v>
      </c>
      <c r="K2" s="47" t="s">
        <v>10</v>
      </c>
      <c r="L2" s="47" t="s">
        <v>11</v>
      </c>
      <c r="M2" s="47" t="s">
        <v>12</v>
      </c>
      <c r="N2" s="47" t="s">
        <v>13</v>
      </c>
      <c r="O2" s="47" t="s">
        <v>14</v>
      </c>
      <c r="P2" s="47" t="s">
        <v>15</v>
      </c>
      <c r="Q2" s="47" t="s">
        <v>16</v>
      </c>
      <c r="R2" s="47" t="s">
        <v>18</v>
      </c>
      <c r="S2" s="48" t="s">
        <v>117</v>
      </c>
      <c r="T2" s="48" t="s">
        <v>118</v>
      </c>
      <c r="U2" s="17"/>
    </row>
    <row r="3" spans="1:50" s="4" customFormat="1" ht="45" customHeight="1" x14ac:dyDescent="0.2">
      <c r="A3" s="48"/>
      <c r="B3" s="48"/>
      <c r="C3" s="48"/>
      <c r="D3" s="47"/>
      <c r="E3" s="47"/>
      <c r="F3" s="47"/>
      <c r="G3" s="47"/>
      <c r="H3" s="47"/>
      <c r="I3" s="47"/>
      <c r="J3" s="47"/>
      <c r="K3" s="47"/>
      <c r="L3" s="47"/>
      <c r="M3" s="47"/>
      <c r="N3" s="47"/>
      <c r="O3" s="47"/>
      <c r="P3" s="47"/>
      <c r="Q3" s="47"/>
      <c r="R3" s="47"/>
      <c r="S3" s="48"/>
      <c r="T3" s="48"/>
      <c r="U3" s="17"/>
    </row>
    <row r="4" spans="1:50" s="10" customFormat="1" ht="161.25" customHeight="1" x14ac:dyDescent="0.2">
      <c r="A4" s="8" t="s">
        <v>49</v>
      </c>
      <c r="B4" s="8">
        <v>2065</v>
      </c>
      <c r="C4" s="44" t="s">
        <v>104</v>
      </c>
      <c r="D4" s="43" t="s">
        <v>105</v>
      </c>
      <c r="E4" s="30"/>
      <c r="F4" s="31" t="s">
        <v>119</v>
      </c>
      <c r="G4" s="32">
        <f>IFERROR(VLOOKUP(F4, {"En mesa de cocreación",0;"En formulación",0.15;"En revisión técnica",0.3;"En proceso de contratación",0.5;"Adjudicado",0.7;"Fase de alistamiento",0.85;"En ejecución",0.95}, 2, 0), 0)</f>
        <v>0</v>
      </c>
      <c r="H4" s="33" t="s">
        <v>21</v>
      </c>
      <c r="I4" s="31" t="s">
        <v>181</v>
      </c>
      <c r="J4" s="31" t="s">
        <v>180</v>
      </c>
      <c r="K4" s="31" t="s">
        <v>171</v>
      </c>
      <c r="L4" s="31" t="s">
        <v>182</v>
      </c>
      <c r="M4" s="31"/>
      <c r="N4" s="31"/>
      <c r="O4" s="34" t="s">
        <v>52</v>
      </c>
      <c r="P4" s="35" t="s">
        <v>53</v>
      </c>
      <c r="Q4" s="35" t="s">
        <v>52</v>
      </c>
      <c r="R4" s="31" t="s">
        <v>119</v>
      </c>
      <c r="S4" s="41"/>
      <c r="V4" s="16"/>
    </row>
    <row r="5" spans="1:50" ht="68" x14ac:dyDescent="0.2">
      <c r="A5" s="8" t="s">
        <v>49</v>
      </c>
      <c r="B5" s="8">
        <v>2089</v>
      </c>
      <c r="C5" s="9" t="s">
        <v>106</v>
      </c>
      <c r="D5" s="29" t="s">
        <v>107</v>
      </c>
      <c r="E5" s="30"/>
      <c r="F5" s="31" t="s">
        <v>39</v>
      </c>
      <c r="G5" s="32">
        <f>IFERROR(VLOOKUP(F5, {"En mesa de cocreación",0;"En formulación",0.15;"En revisión técnica",0.3;"En proceso de contratación",0.5;"Adjudicado",0.7;"Fase de alistamiento",0.85;"En ejecución",0.95;"Finalizado",1}, 2, 0), 0)</f>
        <v>1</v>
      </c>
      <c r="H5" s="33" t="s">
        <v>21</v>
      </c>
      <c r="I5" s="57" t="s">
        <v>183</v>
      </c>
      <c r="J5" s="31" t="s">
        <v>173</v>
      </c>
      <c r="K5" s="31" t="s">
        <v>172</v>
      </c>
      <c r="L5" s="57" t="s">
        <v>184</v>
      </c>
      <c r="M5" s="31"/>
      <c r="N5" s="31"/>
      <c r="O5" s="34"/>
      <c r="P5" s="35" t="s">
        <v>53</v>
      </c>
      <c r="Q5" s="35" t="s">
        <v>52</v>
      </c>
      <c r="R5" s="31" t="s">
        <v>39</v>
      </c>
      <c r="S5" s="41"/>
      <c r="T5" s="10"/>
      <c r="U5" s="10"/>
      <c r="V5" s="16"/>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row>
    <row r="6" spans="1:50" ht="68" x14ac:dyDescent="0.2">
      <c r="A6" s="8" t="s">
        <v>49</v>
      </c>
      <c r="B6" s="8">
        <v>2089</v>
      </c>
      <c r="C6" s="9" t="s">
        <v>106</v>
      </c>
      <c r="D6" s="29" t="s">
        <v>108</v>
      </c>
      <c r="E6" s="30"/>
      <c r="F6" s="31" t="s">
        <v>39</v>
      </c>
      <c r="G6" s="32">
        <f>IFERROR(VLOOKUP(F6, {"En mesa de cocreación",0;"En formulación",0.15;"En revisión técnica",0.3;"En proceso de contratación",0.5;"Adjudicado",0.7;"Fase de alistamiento",0.85;"En ejecución",0.95;"Finalizado",1}, 2, 0), 0)</f>
        <v>1</v>
      </c>
      <c r="H6" s="33"/>
      <c r="I6" s="60" t="s">
        <v>183</v>
      </c>
      <c r="J6" s="31" t="s">
        <v>173</v>
      </c>
      <c r="K6" s="31" t="s">
        <v>172</v>
      </c>
      <c r="L6" s="57" t="s">
        <v>184</v>
      </c>
      <c r="M6" s="31"/>
      <c r="N6" s="31"/>
      <c r="O6" s="34"/>
      <c r="P6" s="35" t="s">
        <v>53</v>
      </c>
      <c r="Q6" s="35" t="s">
        <v>52</v>
      </c>
      <c r="R6" s="31" t="s">
        <v>39</v>
      </c>
      <c r="S6" s="41"/>
      <c r="T6" s="10"/>
      <c r="U6" s="10"/>
      <c r="V6" s="16"/>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row>
    <row r="7" spans="1:50" ht="68" x14ac:dyDescent="0.2">
      <c r="A7" s="12" t="s">
        <v>49</v>
      </c>
      <c r="B7" s="12">
        <v>2077</v>
      </c>
      <c r="C7" s="18" t="s">
        <v>109</v>
      </c>
      <c r="D7" s="36" t="s">
        <v>110</v>
      </c>
      <c r="E7" s="37"/>
      <c r="F7" s="31" t="s">
        <v>39</v>
      </c>
      <c r="G7" s="32">
        <f>IFERROR(VLOOKUP(F7, {"En mesa de cocreación",0;"En formulación",0.15;"En revisión técnica",0.3;"En proceso de contratación",0.5;"Adjudicado",0.7;"Fase de alistamiento",0.85;"En ejecución",0.95;"Finalizado",1}, 2, 0), 0)</f>
        <v>1</v>
      </c>
      <c r="H7" s="33"/>
      <c r="I7" s="60" t="s">
        <v>181</v>
      </c>
      <c r="J7" s="31" t="s">
        <v>180</v>
      </c>
      <c r="K7" s="59" t="s">
        <v>175</v>
      </c>
      <c r="L7" s="57" t="s">
        <v>182</v>
      </c>
      <c r="M7" s="31"/>
      <c r="N7" s="31"/>
      <c r="O7" s="38"/>
      <c r="P7" s="39" t="s">
        <v>53</v>
      </c>
      <c r="Q7" s="31" t="s">
        <v>53</v>
      </c>
      <c r="R7" s="59" t="s">
        <v>176</v>
      </c>
      <c r="S7" s="41"/>
      <c r="T7" s="10"/>
      <c r="U7" s="10"/>
      <c r="V7" s="16"/>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row>
    <row r="8" spans="1:50" ht="68" x14ac:dyDescent="0.2">
      <c r="A8" s="12" t="s">
        <v>49</v>
      </c>
      <c r="B8" s="42">
        <v>2077</v>
      </c>
      <c r="C8" s="18" t="s">
        <v>109</v>
      </c>
      <c r="D8" s="36" t="s">
        <v>111</v>
      </c>
      <c r="E8" s="37"/>
      <c r="F8" s="31" t="s">
        <v>119</v>
      </c>
      <c r="G8" s="32">
        <f>IFERROR(VLOOKUP(F8, {"En mesa de cocreación",0;"En formulación",0.15;"En revisión técnica",0.3;"En proceso de contratación",0.5;"Adjudicado",0.7;"Fase de alistamiento",0.85;"En ejecución",0.95;"Finalizado",1}, 2, 0), 0)</f>
        <v>0</v>
      </c>
      <c r="H8" s="33"/>
      <c r="I8" s="57" t="s">
        <v>181</v>
      </c>
      <c r="J8" s="31" t="s">
        <v>180</v>
      </c>
      <c r="K8" s="31" t="s">
        <v>171</v>
      </c>
      <c r="L8" s="56" t="s">
        <v>182</v>
      </c>
      <c r="M8" s="31" t="s">
        <v>174</v>
      </c>
      <c r="N8" s="31"/>
      <c r="O8" s="38"/>
      <c r="P8" s="39"/>
      <c r="Q8" s="31"/>
      <c r="R8" s="31" t="s">
        <v>177</v>
      </c>
      <c r="S8" s="41"/>
      <c r="T8" s="10"/>
      <c r="U8" s="10"/>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row>
    <row r="9" spans="1:50" ht="68" x14ac:dyDescent="0.2">
      <c r="A9" s="12" t="s">
        <v>49</v>
      </c>
      <c r="B9" s="12">
        <v>2093</v>
      </c>
      <c r="C9" s="18" t="s">
        <v>112</v>
      </c>
      <c r="D9" s="36" t="s">
        <v>113</v>
      </c>
      <c r="E9" s="37"/>
      <c r="F9" s="31" t="s">
        <v>39</v>
      </c>
      <c r="G9" s="32">
        <f>IFERROR(VLOOKUP(F9, {"En mesa de cocreación",0;"En formulación",0.15;"En revisión técnica",0.3;"En proceso de contratación",0.5;"Adjudicado",0.7;"Fase de alistamiento",0.85;"En ejecución",0.95;"Finalizado",1}, 2, 0), 0)</f>
        <v>1</v>
      </c>
      <c r="H9" s="33"/>
      <c r="I9" s="57" t="s">
        <v>186</v>
      </c>
      <c r="J9" s="57" t="s">
        <v>187</v>
      </c>
      <c r="K9" s="31" t="s">
        <v>178</v>
      </c>
      <c r="L9" s="57" t="s">
        <v>188</v>
      </c>
      <c r="M9" s="31"/>
      <c r="N9" s="31"/>
      <c r="O9" s="38"/>
      <c r="P9" s="39" t="s">
        <v>53</v>
      </c>
      <c r="Q9" s="31" t="s">
        <v>53</v>
      </c>
      <c r="R9" s="31" t="s">
        <v>185</v>
      </c>
      <c r="S9" s="41"/>
      <c r="T9" s="10"/>
      <c r="U9" s="10"/>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row>
    <row r="10" spans="1:50" ht="68" x14ac:dyDescent="0.2">
      <c r="A10" s="12" t="s">
        <v>49</v>
      </c>
      <c r="B10" s="12">
        <v>2060</v>
      </c>
      <c r="C10" s="18" t="s">
        <v>114</v>
      </c>
      <c r="D10" s="36" t="s">
        <v>115</v>
      </c>
      <c r="E10" s="37"/>
      <c r="F10" s="31" t="s">
        <v>119</v>
      </c>
      <c r="G10" s="32">
        <f>IFERROR(VLOOKUP(F10, {"En mesa de cocreación",0;"En formulación",0.15;"En revisión técnica",0.3;"En proceso de contratación",0.5;"Adjudicado",0.7;"Fase de alistamiento",0.85;"En ejecución",0.95;"Finalizado",1}, 2, 0), 0)</f>
        <v>0</v>
      </c>
      <c r="H10" s="33"/>
      <c r="I10" s="57" t="s">
        <v>181</v>
      </c>
      <c r="J10" s="31" t="s">
        <v>180</v>
      </c>
      <c r="K10" s="31" t="s">
        <v>179</v>
      </c>
      <c r="L10" s="56" t="s">
        <v>182</v>
      </c>
      <c r="M10" s="31" t="s">
        <v>174</v>
      </c>
      <c r="N10" s="31"/>
      <c r="O10" s="38"/>
      <c r="P10" s="39"/>
      <c r="Q10" s="31"/>
      <c r="R10" s="31" t="s">
        <v>119</v>
      </c>
      <c r="S10" s="41"/>
      <c r="T10" s="10"/>
      <c r="U10" s="10"/>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row>
    <row r="11" spans="1:50" ht="68" x14ac:dyDescent="0.2">
      <c r="A11" s="12" t="s">
        <v>49</v>
      </c>
      <c r="B11" s="12">
        <v>2060</v>
      </c>
      <c r="C11" s="18" t="s">
        <v>114</v>
      </c>
      <c r="D11" s="36" t="s">
        <v>116</v>
      </c>
      <c r="E11" s="37"/>
      <c r="F11" s="31" t="s">
        <v>119</v>
      </c>
      <c r="G11" s="32">
        <f>IFERROR(VLOOKUP(F11, {"En mesa de cocreación",0;"En formulación",0.15;"En revisión técnica",0.3;"En proceso de contratación",0.5;"Adjudicado",0.7;"Fase de alistamiento",0.85;"En ejecución",0.95;"Finalizado",1}, 2, 0), 0)</f>
        <v>0</v>
      </c>
      <c r="H11" s="33"/>
      <c r="I11" s="60" t="s">
        <v>181</v>
      </c>
      <c r="J11" s="31" t="s">
        <v>180</v>
      </c>
      <c r="K11" s="31" t="s">
        <v>179</v>
      </c>
      <c r="L11" s="60" t="s">
        <v>182</v>
      </c>
      <c r="M11" s="31"/>
      <c r="N11" s="31"/>
      <c r="O11" s="38"/>
      <c r="P11" s="39" t="s">
        <v>53</v>
      </c>
      <c r="Q11" s="31" t="s">
        <v>53</v>
      </c>
      <c r="R11" s="31" t="s">
        <v>119</v>
      </c>
      <c r="S11" s="41"/>
      <c r="T11" s="10"/>
      <c r="U11" s="10"/>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row>
    <row r="15" spans="1:50" ht="16" thickBot="1" x14ac:dyDescent="0.25"/>
    <row r="16" spans="1:50" ht="16" thickBot="1" x14ac:dyDescent="0.25">
      <c r="C16" s="5" t="s">
        <v>22</v>
      </c>
      <c r="D16" s="5" t="s">
        <v>23</v>
      </c>
      <c r="E16" s="5" t="s">
        <v>24</v>
      </c>
    </row>
    <row r="17" spans="3:9" ht="31" thickBot="1" x14ac:dyDescent="0.25">
      <c r="C17" s="5" t="s">
        <v>25</v>
      </c>
      <c r="D17" s="6">
        <v>0</v>
      </c>
      <c r="E17" s="7" t="s">
        <v>26</v>
      </c>
    </row>
    <row r="18" spans="3:9" ht="16" thickBot="1" x14ac:dyDescent="0.25">
      <c r="C18" s="5" t="s">
        <v>27</v>
      </c>
      <c r="D18" s="6">
        <v>0.15</v>
      </c>
      <c r="E18" s="7" t="s">
        <v>28</v>
      </c>
      <c r="I18" t="s">
        <v>29</v>
      </c>
    </row>
    <row r="19" spans="3:9" ht="31" thickBot="1" x14ac:dyDescent="0.25">
      <c r="C19" s="5" t="s">
        <v>30</v>
      </c>
      <c r="D19" s="6">
        <v>0.3</v>
      </c>
      <c r="E19" s="7" t="s">
        <v>31</v>
      </c>
    </row>
    <row r="20" spans="3:9" ht="31" thickBot="1" x14ac:dyDescent="0.25">
      <c r="C20" s="5" t="s">
        <v>32</v>
      </c>
      <c r="D20" s="6">
        <v>0.5</v>
      </c>
      <c r="E20" s="7" t="s">
        <v>33</v>
      </c>
    </row>
    <row r="21" spans="3:9" ht="31" thickBot="1" x14ac:dyDescent="0.25">
      <c r="C21" s="5" t="s">
        <v>34</v>
      </c>
      <c r="D21" s="6">
        <v>0.7</v>
      </c>
      <c r="E21" s="7" t="s">
        <v>35</v>
      </c>
    </row>
    <row r="22" spans="3:9" ht="31" thickBot="1" x14ac:dyDescent="0.25">
      <c r="C22" s="5" t="s">
        <v>36</v>
      </c>
      <c r="D22" s="6">
        <v>0.85</v>
      </c>
      <c r="E22" s="7" t="s">
        <v>37</v>
      </c>
    </row>
    <row r="23" spans="3:9" ht="31" thickBot="1" x14ac:dyDescent="0.25">
      <c r="C23" s="5" t="s">
        <v>20</v>
      </c>
      <c r="D23" s="6">
        <v>0.95</v>
      </c>
      <c r="E23" s="7" t="s">
        <v>38</v>
      </c>
    </row>
    <row r="24" spans="3:9" ht="16" thickBot="1" x14ac:dyDescent="0.25">
      <c r="C24" s="5" t="s">
        <v>39</v>
      </c>
      <c r="D24" s="6">
        <v>1</v>
      </c>
      <c r="E24" s="7" t="s">
        <v>40</v>
      </c>
    </row>
  </sheetData>
  <mergeCells count="21">
    <mergeCell ref="P2:P3"/>
    <mergeCell ref="Q2:Q3"/>
    <mergeCell ref="R2:R3"/>
    <mergeCell ref="S2:S3"/>
    <mergeCell ref="T2:T3"/>
    <mergeCell ref="O2:O3"/>
    <mergeCell ref="A1:T1"/>
    <mergeCell ref="A2:A3"/>
    <mergeCell ref="B2:B3"/>
    <mergeCell ref="C2:C3"/>
    <mergeCell ref="D2:D3"/>
    <mergeCell ref="E2:E3"/>
    <mergeCell ref="F2:F3"/>
    <mergeCell ref="G2:G3"/>
    <mergeCell ref="H2:H3"/>
    <mergeCell ref="I2:I3"/>
    <mergeCell ref="J2:J3"/>
    <mergeCell ref="K2:K3"/>
    <mergeCell ref="L2:L3"/>
    <mergeCell ref="M2:M3"/>
    <mergeCell ref="N2:N3"/>
  </mergeCells>
  <conditionalFormatting sqref="G4:G11">
    <cfRule type="cellIs" dxfId="23" priority="1" operator="greaterThan">
      <formula>0.85</formula>
    </cfRule>
    <cfRule type="cellIs" dxfId="22" priority="2" operator="between">
      <formula>0.31</formula>
      <formula>0.85</formula>
    </cfRule>
    <cfRule type="cellIs" dxfId="21" priority="3" operator="lessThan">
      <formula>0.3</formula>
    </cfRule>
    <cfRule type="containsText" dxfId="20" priority="4" operator="containsText" text="95%">
      <formula>NOT(ISERROR(SEARCH("95%",G4)))</formula>
    </cfRule>
    <cfRule type="containsText" dxfId="19" priority="5" operator="containsText" text="0%">
      <formula>NOT(ISERROR(SEARCH("0%",G4)))</formula>
    </cfRule>
    <cfRule type="containsText" dxfId="18" priority="6" operator="containsText" text="15">
      <formula>NOT(ISERROR(SEARCH("15",G4)))</formula>
    </cfRule>
  </conditionalFormatting>
  <dataValidations count="4">
    <dataValidation type="list" allowBlank="1" showInputMessage="1" showErrorMessage="1" sqref="F4:F8 F9:F11" xr:uid="{07507052-8C12-49B0-980F-F9235D45CA53}">
      <formula1>"En mesas de co-creación, En formulación, En revisión técnica, En proceso de contratación, Adjudicado, En alistamiento, En ejecución, Finalizado, Suspendido"</formula1>
    </dataValidation>
    <dataValidation type="list" allowBlank="1" showInputMessage="1" showErrorMessage="1" sqref="F2:G3" xr:uid="{3518AF7C-C984-424D-83CB-466ED3FC6566}">
      <formula1>"En mesas de co-creación, En formulación, En revisión técnica, En proceso de contratación, Adjudicado, En ejecución, Finalizado, Suspendido"</formula1>
    </dataValidation>
    <dataValidation type="list" allowBlank="1" showInputMessage="1" showErrorMessage="1" sqref="A4:A11" xr:uid="{0825E17C-2504-4F78-9072-F64D2AEF5B24}">
      <formula1>"Usaquén, Chapinero, Santa Fe, San Cristóbal, Usme, Tunjuelito, Bosa, Kennedy, Fontibón, Engativá, Suba, Barrios Unidos, Teusaquillo, Los Mártires, Antonio Nariño, Puente Aranda, La Candelaria, Rafael Uribe Uribe, Ciudad Bolívar, Sumapaz"</formula1>
    </dataValidation>
    <dataValidation type="list" allowBlank="1" showInputMessage="1" showErrorMessage="1" sqref="H4:H11" xr:uid="{86D791AE-7E84-492C-BB38-59C1079DB0BA}">
      <formula1>"Si y subsanado, Si y no subsanado, Si y en ajustes, NO"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3C92F-3182-4860-AB08-F77E1E8DBC3B}">
  <dimension ref="A1:AX24"/>
  <sheetViews>
    <sheetView tabSelected="1" zoomScale="60" zoomScaleNormal="60" workbookViewId="0">
      <pane ySplit="3" topLeftCell="A4" activePane="bottomLeft" state="frozen"/>
      <selection pane="bottomLeft" activeCell="I10" sqref="I10:L11"/>
    </sheetView>
  </sheetViews>
  <sheetFormatPr baseColWidth="10" defaultColWidth="11.5" defaultRowHeight="15" x14ac:dyDescent="0.2"/>
  <cols>
    <col min="1" max="1" width="13.1640625" customWidth="1"/>
    <col min="2" max="2" width="9.1640625" customWidth="1"/>
    <col min="3" max="3" width="18" customWidth="1"/>
    <col min="4" max="4" width="44.33203125" customWidth="1"/>
    <col min="5" max="5" width="28.6640625" customWidth="1"/>
    <col min="6" max="6" width="15.83203125" customWidth="1"/>
    <col min="8" max="8" width="16.5" customWidth="1"/>
    <col min="11" max="12" width="12.83203125" customWidth="1"/>
    <col min="13" max="14" width="15.5" customWidth="1"/>
    <col min="15" max="15" width="19" hidden="1" customWidth="1"/>
    <col min="16" max="16" width="38.83203125" hidden="1" customWidth="1"/>
    <col min="17" max="17" width="30.6640625" hidden="1" customWidth="1"/>
    <col min="18" max="18" width="25.5" customWidth="1"/>
    <col min="19" max="19" width="30.33203125" customWidth="1"/>
  </cols>
  <sheetData>
    <row r="1" spans="1:50" s="4" customFormat="1" ht="18.75" customHeight="1" x14ac:dyDescent="0.2">
      <c r="A1" s="48" t="s">
        <v>0</v>
      </c>
      <c r="B1" s="48"/>
      <c r="C1" s="48"/>
      <c r="D1" s="48"/>
      <c r="E1" s="48"/>
      <c r="F1" s="48"/>
      <c r="G1" s="48"/>
      <c r="H1" s="48"/>
      <c r="I1" s="48"/>
      <c r="J1" s="48"/>
      <c r="K1" s="48"/>
      <c r="L1" s="48"/>
      <c r="M1" s="48"/>
      <c r="N1" s="48"/>
      <c r="O1" s="48"/>
      <c r="P1" s="48"/>
      <c r="Q1" s="48"/>
      <c r="R1" s="48"/>
      <c r="S1" s="48"/>
      <c r="T1" s="48"/>
      <c r="U1" s="17"/>
    </row>
    <row r="2" spans="1:50" s="4" customFormat="1" ht="15.75" customHeight="1" x14ac:dyDescent="0.2">
      <c r="A2" s="48" t="s">
        <v>1</v>
      </c>
      <c r="B2" s="48" t="s">
        <v>2</v>
      </c>
      <c r="C2" s="48" t="s">
        <v>3</v>
      </c>
      <c r="D2" s="47" t="s">
        <v>4</v>
      </c>
      <c r="E2" s="47" t="s">
        <v>55</v>
      </c>
      <c r="F2" s="47" t="s">
        <v>5</v>
      </c>
      <c r="G2" s="47" t="s">
        <v>6</v>
      </c>
      <c r="H2" s="47" t="s">
        <v>7</v>
      </c>
      <c r="I2" s="47" t="s">
        <v>8</v>
      </c>
      <c r="J2" s="47" t="s">
        <v>9</v>
      </c>
      <c r="K2" s="47" t="s">
        <v>10</v>
      </c>
      <c r="L2" s="47" t="s">
        <v>11</v>
      </c>
      <c r="M2" s="47" t="s">
        <v>12</v>
      </c>
      <c r="N2" s="47" t="s">
        <v>13</v>
      </c>
      <c r="O2" s="47" t="s">
        <v>14</v>
      </c>
      <c r="P2" s="47" t="s">
        <v>15</v>
      </c>
      <c r="Q2" s="47" t="s">
        <v>16</v>
      </c>
      <c r="R2" s="47" t="s">
        <v>18</v>
      </c>
      <c r="S2" s="48" t="s">
        <v>117</v>
      </c>
      <c r="T2" s="48" t="s">
        <v>118</v>
      </c>
      <c r="U2" s="17"/>
    </row>
    <row r="3" spans="1:50" s="4" customFormat="1" ht="45" customHeight="1" x14ac:dyDescent="0.2">
      <c r="A3" s="48"/>
      <c r="B3" s="48"/>
      <c r="C3" s="48"/>
      <c r="D3" s="47"/>
      <c r="E3" s="47"/>
      <c r="F3" s="47"/>
      <c r="G3" s="47"/>
      <c r="H3" s="47"/>
      <c r="I3" s="47"/>
      <c r="J3" s="47"/>
      <c r="K3" s="47"/>
      <c r="L3" s="47"/>
      <c r="M3" s="47"/>
      <c r="N3" s="47"/>
      <c r="O3" s="47"/>
      <c r="P3" s="47"/>
      <c r="Q3" s="47"/>
      <c r="R3" s="47"/>
      <c r="S3" s="48"/>
      <c r="T3" s="48"/>
      <c r="U3" s="17"/>
    </row>
    <row r="4" spans="1:50" s="10" customFormat="1" ht="161.25" customHeight="1" x14ac:dyDescent="0.2">
      <c r="A4" s="8" t="s">
        <v>49</v>
      </c>
      <c r="B4" s="8">
        <v>2065</v>
      </c>
      <c r="C4" s="44" t="s">
        <v>104</v>
      </c>
      <c r="D4" s="43" t="s">
        <v>105</v>
      </c>
      <c r="E4" s="30"/>
      <c r="F4" s="31" t="s">
        <v>119</v>
      </c>
      <c r="G4" s="32">
        <f>IFERROR(VLOOKUP(F4, {"En mesa de cocreación",0;"En formulación",0.15;"En revisión técnica",0.3;"En proceso de contratación",0.5;"Adjudicado",0.7;"Fase de alistamiento",0.85;"En ejecución",0.95}, 2, 0), 0)</f>
        <v>0</v>
      </c>
      <c r="H4" s="33" t="s">
        <v>21</v>
      </c>
      <c r="I4" s="60" t="s">
        <v>189</v>
      </c>
      <c r="J4" s="60" t="s">
        <v>190</v>
      </c>
      <c r="K4" s="31" t="s">
        <v>191</v>
      </c>
      <c r="L4" s="57" t="s">
        <v>192</v>
      </c>
      <c r="M4" s="31"/>
      <c r="N4" s="31"/>
      <c r="O4" s="34" t="s">
        <v>52</v>
      </c>
      <c r="P4" s="35" t="s">
        <v>53</v>
      </c>
      <c r="Q4" s="35" t="s">
        <v>52</v>
      </c>
      <c r="R4" s="31" t="s">
        <v>119</v>
      </c>
      <c r="S4" s="41"/>
      <c r="V4" s="16"/>
    </row>
    <row r="5" spans="1:50" ht="68" x14ac:dyDescent="0.2">
      <c r="A5" s="8" t="s">
        <v>49</v>
      </c>
      <c r="B5" s="8">
        <v>2089</v>
      </c>
      <c r="C5" s="9" t="s">
        <v>106</v>
      </c>
      <c r="D5" s="29" t="s">
        <v>107</v>
      </c>
      <c r="E5" s="30"/>
      <c r="F5" s="31" t="s">
        <v>119</v>
      </c>
      <c r="G5" s="32">
        <f>IFERROR(VLOOKUP(F5, {"En mesa de cocreación",0;"En formulación",0.15;"En revisión técnica",0.3;"En proceso de contratación",0.5;"Adjudicado",0.7;"Fase de alistamiento",0.85;"En ejecución",0.95;"Finalizado",1}, 2, 0), 0)</f>
        <v>0</v>
      </c>
      <c r="H5" s="33" t="s">
        <v>21</v>
      </c>
      <c r="I5" s="60" t="s">
        <v>189</v>
      </c>
      <c r="J5" s="60" t="s">
        <v>190</v>
      </c>
      <c r="K5" s="31" t="s">
        <v>191</v>
      </c>
      <c r="L5" s="57" t="s">
        <v>192</v>
      </c>
      <c r="M5" s="31"/>
      <c r="N5" s="31"/>
      <c r="O5" s="34"/>
      <c r="P5" s="35" t="s">
        <v>53</v>
      </c>
      <c r="Q5" s="35" t="s">
        <v>52</v>
      </c>
      <c r="R5" s="31" t="s">
        <v>119</v>
      </c>
      <c r="S5" s="41"/>
      <c r="T5" s="10"/>
      <c r="U5" s="10"/>
      <c r="V5" s="16"/>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row>
    <row r="6" spans="1:50" ht="68" x14ac:dyDescent="0.2">
      <c r="A6" s="8" t="s">
        <v>49</v>
      </c>
      <c r="B6" s="8">
        <v>2089</v>
      </c>
      <c r="C6" s="9" t="s">
        <v>106</v>
      </c>
      <c r="D6" s="29" t="s">
        <v>108</v>
      </c>
      <c r="E6" s="30"/>
      <c r="F6" s="31" t="s">
        <v>119</v>
      </c>
      <c r="G6" s="32">
        <f>IFERROR(VLOOKUP(F6, {"En mesa de cocreación",0;"En formulación",0.15;"En revisión técnica",0.3;"En proceso de contratación",0.5;"Adjudicado",0.7;"Fase de alistamiento",0.85;"En ejecución",0.95;"Finalizado",1}, 2, 0), 0)</f>
        <v>0</v>
      </c>
      <c r="H6" s="33"/>
      <c r="I6" s="57" t="s">
        <v>189</v>
      </c>
      <c r="J6" s="57" t="s">
        <v>190</v>
      </c>
      <c r="K6" s="61" t="s">
        <v>191</v>
      </c>
      <c r="L6" s="57" t="s">
        <v>192</v>
      </c>
      <c r="M6" s="31"/>
      <c r="N6" s="31"/>
      <c r="O6" s="34"/>
      <c r="P6" s="35" t="s">
        <v>53</v>
      </c>
      <c r="Q6" s="35" t="s">
        <v>52</v>
      </c>
      <c r="R6" s="31" t="s">
        <v>119</v>
      </c>
      <c r="S6" s="41"/>
      <c r="T6" s="10"/>
      <c r="U6" s="10"/>
      <c r="V6" s="16"/>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row>
    <row r="7" spans="1:50" ht="68" x14ac:dyDescent="0.2">
      <c r="A7" s="12" t="s">
        <v>49</v>
      </c>
      <c r="B7" s="12">
        <v>2077</v>
      </c>
      <c r="C7" s="18" t="s">
        <v>109</v>
      </c>
      <c r="D7" s="36" t="s">
        <v>110</v>
      </c>
      <c r="E7" s="37"/>
      <c r="F7" s="31" t="s">
        <v>119</v>
      </c>
      <c r="G7" s="32">
        <f>IFERROR(VLOOKUP(F7, {"En mesa de cocreación",0;"En formulación",0.15;"En revisión técnica",0.3;"En proceso de contratación",0.5;"Adjudicado",0.7;"Fase de alistamiento",0.85;"En ejecución",0.95;"Finalizado",1}, 2, 0), 0)</f>
        <v>0</v>
      </c>
      <c r="H7" s="33"/>
      <c r="I7" s="31"/>
      <c r="J7" s="31"/>
      <c r="K7" s="31"/>
      <c r="L7" s="31"/>
      <c r="M7" s="31"/>
      <c r="N7" s="31"/>
      <c r="O7" s="38"/>
      <c r="P7" s="39" t="s">
        <v>53</v>
      </c>
      <c r="Q7" s="31" t="s">
        <v>53</v>
      </c>
      <c r="R7" s="31" t="s">
        <v>120</v>
      </c>
      <c r="S7" s="41"/>
      <c r="T7" s="10"/>
      <c r="U7" s="10"/>
      <c r="V7" s="16"/>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row>
    <row r="8" spans="1:50" ht="68" x14ac:dyDescent="0.2">
      <c r="A8" s="12" t="s">
        <v>49</v>
      </c>
      <c r="B8" s="42">
        <v>2077</v>
      </c>
      <c r="C8" s="18" t="s">
        <v>109</v>
      </c>
      <c r="D8" s="36" t="s">
        <v>111</v>
      </c>
      <c r="E8" s="37"/>
      <c r="F8" s="31" t="s">
        <v>119</v>
      </c>
      <c r="G8" s="32">
        <f>IFERROR(VLOOKUP(F8, {"En mesa de cocreación",0;"En formulación",0.15;"En revisión técnica",0.3;"En proceso de contratación",0.5;"Adjudicado",0.7;"Fase de alistamiento",0.85;"En ejecución",0.95;"Finalizado",1}, 2, 0), 0)</f>
        <v>0</v>
      </c>
      <c r="H8" s="33"/>
      <c r="I8" s="60" t="s">
        <v>189</v>
      </c>
      <c r="J8" s="60" t="s">
        <v>190</v>
      </c>
      <c r="K8" s="31" t="s">
        <v>191</v>
      </c>
      <c r="L8" s="60" t="s">
        <v>192</v>
      </c>
      <c r="M8" s="31"/>
      <c r="N8" s="31"/>
      <c r="O8" s="38"/>
      <c r="P8" s="39"/>
      <c r="Q8" s="31"/>
      <c r="R8" s="31" t="s">
        <v>119</v>
      </c>
      <c r="S8" s="41"/>
      <c r="T8" s="10"/>
      <c r="U8" s="10"/>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row>
    <row r="9" spans="1:50" ht="68" x14ac:dyDescent="0.2">
      <c r="A9" s="12" t="s">
        <v>49</v>
      </c>
      <c r="B9" s="12">
        <v>2093</v>
      </c>
      <c r="C9" s="18" t="s">
        <v>112</v>
      </c>
      <c r="D9" s="36" t="s">
        <v>113</v>
      </c>
      <c r="E9" s="37"/>
      <c r="F9" s="31" t="s">
        <v>39</v>
      </c>
      <c r="G9" s="32">
        <f>IFERROR(VLOOKUP(F9, {"En mesa de cocreación",0;"En formulación",0.15;"En revisión técnica",0.3;"En proceso de contratación",0.5;"Adjudicado",0.7;"Fase de alistamiento",0.85;"En ejecución",0.95;"Finalizado",1}, 2, 0), 0)</f>
        <v>1</v>
      </c>
      <c r="H9" s="33"/>
      <c r="I9" s="60" t="s">
        <v>193</v>
      </c>
      <c r="J9" s="60" t="s">
        <v>194</v>
      </c>
      <c r="K9" s="60" t="s">
        <v>196</v>
      </c>
      <c r="L9" s="60" t="s">
        <v>195</v>
      </c>
      <c r="M9" s="31"/>
      <c r="N9" s="31"/>
      <c r="O9" s="38"/>
      <c r="P9" s="39" t="s">
        <v>53</v>
      </c>
      <c r="Q9" s="31" t="s">
        <v>53</v>
      </c>
      <c r="R9" s="31" t="s">
        <v>121</v>
      </c>
      <c r="S9" s="41"/>
      <c r="T9" s="10"/>
      <c r="U9" s="10"/>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row>
    <row r="10" spans="1:50" ht="51" x14ac:dyDescent="0.2">
      <c r="A10" s="12" t="s">
        <v>49</v>
      </c>
      <c r="B10" s="12">
        <v>2060</v>
      </c>
      <c r="C10" s="18" t="s">
        <v>114</v>
      </c>
      <c r="D10" s="36" t="s">
        <v>115</v>
      </c>
      <c r="E10" s="37"/>
      <c r="F10" s="31" t="s">
        <v>39</v>
      </c>
      <c r="G10" s="32">
        <f>IFERROR(VLOOKUP(F10, {"En mesa de cocreación",0;"En formulación",0.15;"En revisión técnica",0.3;"En proceso de contratación",0.5;"Adjudicado",0.7;"Fase de alistamiento",0.85;"En ejecución",0.95;"Finalizado",1}, 2, 0), 0)</f>
        <v>1</v>
      </c>
      <c r="H10" s="33"/>
      <c r="I10" s="60" t="s">
        <v>206</v>
      </c>
      <c r="J10" s="60" t="s">
        <v>207</v>
      </c>
      <c r="K10" s="63" t="s">
        <v>202</v>
      </c>
      <c r="L10" s="60" t="s">
        <v>208</v>
      </c>
      <c r="M10" s="31"/>
      <c r="N10" s="31"/>
      <c r="O10" s="38"/>
      <c r="P10" s="39"/>
      <c r="Q10" s="31"/>
      <c r="R10" s="31" t="s">
        <v>39</v>
      </c>
      <c r="S10" s="41"/>
      <c r="T10" s="10"/>
      <c r="U10" s="10"/>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row>
    <row r="11" spans="1:50" ht="68" x14ac:dyDescent="0.2">
      <c r="A11" s="12" t="s">
        <v>49</v>
      </c>
      <c r="B11" s="12">
        <v>2060</v>
      </c>
      <c r="C11" s="18" t="s">
        <v>114</v>
      </c>
      <c r="D11" s="36" t="s">
        <v>116</v>
      </c>
      <c r="E11" s="37"/>
      <c r="F11" s="31" t="s">
        <v>39</v>
      </c>
      <c r="G11" s="32">
        <f>IFERROR(VLOOKUP(F11, {"En mesa de cocreación",0;"En formulación",0.15;"En revisión técnica",0.3;"En proceso de contratación",0.5;"Adjudicado",0.7;"Fase de alistamiento",0.85;"En ejecución",0.95;"Finalizado",1}, 2, 0), 0)</f>
        <v>1</v>
      </c>
      <c r="H11" s="33"/>
      <c r="I11" s="60" t="s">
        <v>203</v>
      </c>
      <c r="J11" s="60" t="s">
        <v>204</v>
      </c>
      <c r="K11" s="63" t="s">
        <v>202</v>
      </c>
      <c r="L11" s="60" t="s">
        <v>205</v>
      </c>
      <c r="M11" s="31"/>
      <c r="N11" s="31"/>
      <c r="O11" s="38"/>
      <c r="P11" s="39" t="s">
        <v>53</v>
      </c>
      <c r="Q11" s="31" t="s">
        <v>53</v>
      </c>
      <c r="R11" s="31" t="s">
        <v>39</v>
      </c>
      <c r="S11" s="41"/>
      <c r="T11" s="10"/>
      <c r="U11" s="10"/>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row>
    <row r="15" spans="1:50" ht="16" thickBot="1" x14ac:dyDescent="0.25"/>
    <row r="16" spans="1:50" ht="16" thickBot="1" x14ac:dyDescent="0.25">
      <c r="C16" s="5" t="s">
        <v>22</v>
      </c>
      <c r="D16" s="5" t="s">
        <v>23</v>
      </c>
      <c r="E16" s="5" t="s">
        <v>24</v>
      </c>
    </row>
    <row r="17" spans="3:9" ht="31" thickBot="1" x14ac:dyDescent="0.25">
      <c r="C17" s="5" t="s">
        <v>25</v>
      </c>
      <c r="D17" s="6">
        <v>0</v>
      </c>
      <c r="E17" s="7" t="s">
        <v>26</v>
      </c>
    </row>
    <row r="18" spans="3:9" ht="16" thickBot="1" x14ac:dyDescent="0.25">
      <c r="C18" s="5" t="s">
        <v>27</v>
      </c>
      <c r="D18" s="6">
        <v>0.15</v>
      </c>
      <c r="E18" s="7" t="s">
        <v>28</v>
      </c>
      <c r="I18" t="s">
        <v>29</v>
      </c>
    </row>
    <row r="19" spans="3:9" ht="31" thickBot="1" x14ac:dyDescent="0.25">
      <c r="C19" s="5" t="s">
        <v>30</v>
      </c>
      <c r="D19" s="6">
        <v>0.3</v>
      </c>
      <c r="E19" s="7" t="s">
        <v>31</v>
      </c>
    </row>
    <row r="20" spans="3:9" ht="31" thickBot="1" x14ac:dyDescent="0.25">
      <c r="C20" s="5" t="s">
        <v>32</v>
      </c>
      <c r="D20" s="6">
        <v>0.5</v>
      </c>
      <c r="E20" s="7" t="s">
        <v>33</v>
      </c>
    </row>
    <row r="21" spans="3:9" ht="31" thickBot="1" x14ac:dyDescent="0.25">
      <c r="C21" s="5" t="s">
        <v>34</v>
      </c>
      <c r="D21" s="6">
        <v>0.7</v>
      </c>
      <c r="E21" s="7" t="s">
        <v>35</v>
      </c>
    </row>
    <row r="22" spans="3:9" ht="31" thickBot="1" x14ac:dyDescent="0.25">
      <c r="C22" s="5" t="s">
        <v>36</v>
      </c>
      <c r="D22" s="6">
        <v>0.85</v>
      </c>
      <c r="E22" s="7" t="s">
        <v>37</v>
      </c>
    </row>
    <row r="23" spans="3:9" ht="31" thickBot="1" x14ac:dyDescent="0.25">
      <c r="C23" s="5" t="s">
        <v>20</v>
      </c>
      <c r="D23" s="6">
        <v>0.95</v>
      </c>
      <c r="E23" s="7" t="s">
        <v>38</v>
      </c>
    </row>
    <row r="24" spans="3:9" ht="16" thickBot="1" x14ac:dyDescent="0.25">
      <c r="C24" s="5" t="s">
        <v>39</v>
      </c>
      <c r="D24" s="6">
        <v>1</v>
      </c>
      <c r="E24" s="7" t="s">
        <v>40</v>
      </c>
    </row>
  </sheetData>
  <mergeCells count="21">
    <mergeCell ref="O2:O3"/>
    <mergeCell ref="A1:T1"/>
    <mergeCell ref="A2:A3"/>
    <mergeCell ref="B2:B3"/>
    <mergeCell ref="C2:C3"/>
    <mergeCell ref="D2:D3"/>
    <mergeCell ref="E2:E3"/>
    <mergeCell ref="F2:F3"/>
    <mergeCell ref="G2:G3"/>
    <mergeCell ref="H2:H3"/>
    <mergeCell ref="I2:I3"/>
    <mergeCell ref="J2:J3"/>
    <mergeCell ref="K2:K3"/>
    <mergeCell ref="L2:L3"/>
    <mergeCell ref="M2:M3"/>
    <mergeCell ref="N2:N3"/>
    <mergeCell ref="P2:P3"/>
    <mergeCell ref="Q2:Q3"/>
    <mergeCell ref="R2:R3"/>
    <mergeCell ref="S2:S3"/>
    <mergeCell ref="T2:T3"/>
  </mergeCells>
  <conditionalFormatting sqref="G4:G11">
    <cfRule type="cellIs" dxfId="17" priority="1" operator="greaterThan">
      <formula>0.85</formula>
    </cfRule>
    <cfRule type="cellIs" dxfId="16" priority="2" operator="between">
      <formula>0.31</formula>
      <formula>0.85</formula>
    </cfRule>
    <cfRule type="cellIs" dxfId="15" priority="3" operator="lessThan">
      <formula>0.3</formula>
    </cfRule>
    <cfRule type="containsText" dxfId="14" priority="4" operator="containsText" text="95%">
      <formula>NOT(ISERROR(SEARCH("95%",G4)))</formula>
    </cfRule>
    <cfRule type="containsText" dxfId="13" priority="5" operator="containsText" text="0%">
      <formula>NOT(ISERROR(SEARCH("0%",G4)))</formula>
    </cfRule>
    <cfRule type="containsText" dxfId="12" priority="6" operator="containsText" text="15">
      <formula>NOT(ISERROR(SEARCH("15",G4)))</formula>
    </cfRule>
  </conditionalFormatting>
  <dataValidations disablePrompts="1" count="4">
    <dataValidation type="list" allowBlank="1" showInputMessage="1" showErrorMessage="1" sqref="F2:G3" xr:uid="{A7C7B83D-52FF-4D40-8DAB-EC0E47B2F70C}">
      <formula1>"En mesas de co-creación, En formulación, En revisión técnica, En proceso de contratación, Adjudicado, En ejecución, Finalizado, Suspendido"</formula1>
    </dataValidation>
    <dataValidation type="list" allowBlank="1" showInputMessage="1" showErrorMessage="1" sqref="F4:F11" xr:uid="{79046518-C894-4F73-87B4-9320D5A2E2B7}">
      <formula1>"En mesas de co-creación, En formulación, En revisión técnica, En proceso de contratación, Adjudicado, En alistamiento, En ejecución, Finalizado, Suspendido"</formula1>
    </dataValidation>
    <dataValidation type="list" allowBlank="1" showInputMessage="1" showErrorMessage="1" sqref="H4:H11" xr:uid="{1E22A4C1-D105-4F22-A876-3F3698F14FF6}">
      <formula1>"Si y subsanado, Si y no subsanado, Si y en ajustes, NO"</formula1>
    </dataValidation>
    <dataValidation type="list" allowBlank="1" showInputMessage="1" showErrorMessage="1" sqref="A4:A11" xr:uid="{C155FE55-05E4-4B02-A037-26863DBC5B83}">
      <formula1>"Usaquén, Chapinero, Santa Fe, San Cristóbal, Usme, Tunjuelito, Bosa, Kennedy, Fontibón, Engativá, Suba, Barrios Unidos, Teusaquillo, Los Mártires, Antonio Nariño, Puente Aranda, La Candelaria, Rafael Uribe Uribe, Ciudad Bolívar, Sumapaz"</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D3B82-155B-4EDD-BC0E-6F44ABB8AB10}">
  <dimension ref="A1:AX35"/>
  <sheetViews>
    <sheetView zoomScale="60" zoomScaleNormal="60" workbookViewId="0">
      <pane ySplit="3" topLeftCell="A15" activePane="bottomLeft" state="frozen"/>
      <selection pane="bottomLeft" activeCell="R16" sqref="R16"/>
    </sheetView>
  </sheetViews>
  <sheetFormatPr baseColWidth="10" defaultColWidth="11.5" defaultRowHeight="15" x14ac:dyDescent="0.2"/>
  <cols>
    <col min="1" max="1" width="13.1640625" customWidth="1"/>
    <col min="2" max="2" width="9.1640625" customWidth="1"/>
    <col min="3" max="3" width="18" customWidth="1"/>
    <col min="4" max="4" width="44.33203125" customWidth="1"/>
    <col min="5" max="5" width="28.6640625" customWidth="1"/>
    <col min="6" max="6" width="13.5" customWidth="1"/>
    <col min="8" max="8" width="16.5" customWidth="1"/>
    <col min="11" max="12" width="12.83203125" customWidth="1"/>
    <col min="13" max="14" width="15.5" customWidth="1"/>
    <col min="15" max="15" width="19" hidden="1" customWidth="1"/>
    <col min="16" max="16" width="38.83203125" hidden="1" customWidth="1"/>
    <col min="17" max="17" width="30.6640625" hidden="1" customWidth="1"/>
    <col min="18" max="18" width="25.5" customWidth="1"/>
    <col min="19" max="19" width="30.33203125" customWidth="1"/>
  </cols>
  <sheetData>
    <row r="1" spans="1:50" s="4" customFormat="1" ht="18.75" customHeight="1" x14ac:dyDescent="0.2">
      <c r="A1" s="48" t="s">
        <v>0</v>
      </c>
      <c r="B1" s="48"/>
      <c r="C1" s="48"/>
      <c r="D1" s="48"/>
      <c r="E1" s="48"/>
      <c r="F1" s="48"/>
      <c r="G1" s="48"/>
      <c r="H1" s="48"/>
      <c r="I1" s="48"/>
      <c r="J1" s="48"/>
      <c r="K1" s="48"/>
      <c r="L1" s="48"/>
      <c r="M1" s="48"/>
      <c r="N1" s="48"/>
      <c r="O1" s="48"/>
      <c r="P1" s="48"/>
      <c r="Q1" s="48"/>
      <c r="R1" s="48"/>
      <c r="S1" s="48"/>
      <c r="T1" s="48"/>
      <c r="U1" s="17"/>
    </row>
    <row r="2" spans="1:50" s="4" customFormat="1" ht="15.75" customHeight="1" x14ac:dyDescent="0.2">
      <c r="A2" s="48" t="s">
        <v>1</v>
      </c>
      <c r="B2" s="48" t="s">
        <v>2</v>
      </c>
      <c r="C2" s="48" t="s">
        <v>3</v>
      </c>
      <c r="D2" s="47" t="s">
        <v>4</v>
      </c>
      <c r="E2" s="47" t="s">
        <v>55</v>
      </c>
      <c r="F2" s="47" t="s">
        <v>5</v>
      </c>
      <c r="G2" s="47" t="s">
        <v>6</v>
      </c>
      <c r="H2" s="47" t="s">
        <v>7</v>
      </c>
      <c r="I2" s="47" t="s">
        <v>8</v>
      </c>
      <c r="J2" s="47" t="s">
        <v>9</v>
      </c>
      <c r="K2" s="47" t="s">
        <v>10</v>
      </c>
      <c r="L2" s="47" t="s">
        <v>11</v>
      </c>
      <c r="M2" s="47" t="s">
        <v>12</v>
      </c>
      <c r="N2" s="47" t="s">
        <v>13</v>
      </c>
      <c r="O2" s="47" t="s">
        <v>14</v>
      </c>
      <c r="P2" s="47" t="s">
        <v>15</v>
      </c>
      <c r="Q2" s="47" t="s">
        <v>16</v>
      </c>
      <c r="R2" s="47" t="s">
        <v>18</v>
      </c>
      <c r="S2" s="48" t="s">
        <v>117</v>
      </c>
      <c r="T2" s="48" t="s">
        <v>118</v>
      </c>
      <c r="U2" s="17"/>
    </row>
    <row r="3" spans="1:50" s="4" customFormat="1" ht="45" customHeight="1" x14ac:dyDescent="0.2">
      <c r="A3" s="48"/>
      <c r="B3" s="48"/>
      <c r="C3" s="48"/>
      <c r="D3" s="47"/>
      <c r="E3" s="47"/>
      <c r="F3" s="47"/>
      <c r="G3" s="47"/>
      <c r="H3" s="47"/>
      <c r="I3" s="47"/>
      <c r="J3" s="47"/>
      <c r="K3" s="47"/>
      <c r="L3" s="47"/>
      <c r="M3" s="47"/>
      <c r="N3" s="47"/>
      <c r="O3" s="47"/>
      <c r="P3" s="47"/>
      <c r="Q3" s="47"/>
      <c r="R3" s="47"/>
      <c r="S3" s="48"/>
      <c r="T3" s="48"/>
      <c r="U3" s="17"/>
    </row>
    <row r="4" spans="1:50" s="10" customFormat="1" ht="161.25" customHeight="1" x14ac:dyDescent="0.2">
      <c r="A4" s="8" t="s">
        <v>49</v>
      </c>
      <c r="B4" s="8">
        <v>2727</v>
      </c>
      <c r="C4" s="9" t="s">
        <v>50</v>
      </c>
      <c r="D4" s="29" t="s">
        <v>51</v>
      </c>
      <c r="E4" s="30"/>
      <c r="F4" s="31" t="s">
        <v>20</v>
      </c>
      <c r="G4" s="32">
        <f>IFERROR(VLOOKUP(F4, {"En mesa de cocreación",0;"En formulación",0.15;"En revisión técnica",0.3;"En proceso de contratación",0.5;"Adjudicado",0.7;"Fase de alistamiento",0.85;"En ejecución",0.95}, 2, 0), 0)</f>
        <v>0.95</v>
      </c>
      <c r="H4" s="31" t="s">
        <v>131</v>
      </c>
      <c r="I4" s="60" t="s">
        <v>132</v>
      </c>
      <c r="J4" s="60" t="s">
        <v>135</v>
      </c>
      <c r="K4" s="60" t="s">
        <v>134</v>
      </c>
      <c r="L4" s="60" t="s">
        <v>136</v>
      </c>
      <c r="M4" s="31"/>
      <c r="N4" s="31"/>
      <c r="O4" s="34" t="s">
        <v>52</v>
      </c>
      <c r="P4" s="35" t="s">
        <v>53</v>
      </c>
      <c r="Q4" s="35" t="s">
        <v>52</v>
      </c>
      <c r="R4" s="31" t="s">
        <v>20</v>
      </c>
      <c r="S4" s="41"/>
      <c r="V4" s="16"/>
    </row>
    <row r="5" spans="1:50" ht="68" x14ac:dyDescent="0.2">
      <c r="A5" s="8" t="s">
        <v>49</v>
      </c>
      <c r="B5" s="8">
        <v>2774</v>
      </c>
      <c r="C5" s="9" t="s">
        <v>54</v>
      </c>
      <c r="D5" s="29" t="s">
        <v>85</v>
      </c>
      <c r="E5" s="30"/>
      <c r="F5" s="31" t="s">
        <v>20</v>
      </c>
      <c r="G5" s="32">
        <f>IFERROR(VLOOKUP(F5, {"En mesa de cocreación",0;"En formulación",0.15;"En revisión técnica",0.3;"En proceso de contratación",0.5;"Adjudicado",0.7;"Fase de alistamiento",0.85;"En ejecución",0.95;"Finalizado",1}, 2, 0), 0)</f>
        <v>0.95</v>
      </c>
      <c r="H5" s="31" t="s">
        <v>131</v>
      </c>
      <c r="I5" s="60" t="s">
        <v>132</v>
      </c>
      <c r="J5" s="60" t="s">
        <v>135</v>
      </c>
      <c r="K5" s="60" t="s">
        <v>134</v>
      </c>
      <c r="L5" s="60" t="s">
        <v>136</v>
      </c>
      <c r="M5" s="31"/>
      <c r="N5" s="31"/>
      <c r="O5" s="34"/>
      <c r="P5" s="35" t="s">
        <v>53</v>
      </c>
      <c r="Q5" s="35" t="s">
        <v>52</v>
      </c>
      <c r="R5" s="31" t="s">
        <v>20</v>
      </c>
      <c r="S5" s="41"/>
      <c r="T5" s="10"/>
      <c r="U5" s="10"/>
      <c r="V5" s="16"/>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row>
    <row r="6" spans="1:50" ht="68" x14ac:dyDescent="0.2">
      <c r="A6" s="8" t="s">
        <v>49</v>
      </c>
      <c r="B6" s="8">
        <v>2774</v>
      </c>
      <c r="C6" s="9" t="s">
        <v>54</v>
      </c>
      <c r="D6" s="29" t="s">
        <v>86</v>
      </c>
      <c r="E6" s="30"/>
      <c r="F6" s="31" t="s">
        <v>20</v>
      </c>
      <c r="G6" s="32">
        <f>IFERROR(VLOOKUP(F6, {"En mesa de cocreación",0;"En formulación",0.15;"En revisión técnica",0.3;"En proceso de contratación",0.5;"Adjudicado",0.7;"Fase de alistamiento",0.85;"En ejecución",0.95;"Finalizado",1}, 2, 0), 0)</f>
        <v>0.95</v>
      </c>
      <c r="H6" s="31" t="s">
        <v>131</v>
      </c>
      <c r="I6" s="60" t="s">
        <v>132</v>
      </c>
      <c r="J6" s="60" t="s">
        <v>135</v>
      </c>
      <c r="K6" s="60" t="s">
        <v>134</v>
      </c>
      <c r="L6" s="60" t="s">
        <v>136</v>
      </c>
      <c r="M6" s="31"/>
      <c r="N6" s="31"/>
      <c r="O6" s="34"/>
      <c r="P6" s="35" t="s">
        <v>53</v>
      </c>
      <c r="Q6" s="35" t="s">
        <v>52</v>
      </c>
      <c r="R6" s="31" t="s">
        <v>20</v>
      </c>
      <c r="S6" s="41"/>
      <c r="T6" s="10"/>
      <c r="U6" s="10"/>
      <c r="V6" s="16"/>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row>
    <row r="7" spans="1:50" ht="68" x14ac:dyDescent="0.2">
      <c r="A7" s="12" t="s">
        <v>49</v>
      </c>
      <c r="B7" s="12">
        <v>2741</v>
      </c>
      <c r="C7" s="18" t="s">
        <v>88</v>
      </c>
      <c r="D7" s="36" t="s">
        <v>78</v>
      </c>
      <c r="E7" s="37"/>
      <c r="F7" s="31" t="s">
        <v>39</v>
      </c>
      <c r="G7" s="32">
        <f>IFERROR(VLOOKUP(F7, {"En mesa de cocreación",0;"En formulación",0.15;"En revisión técnica",0.3;"En proceso de contratación",0.5;"Adjudicado",0.7;"Fase de alistamiento",0.85;"En ejecución",0.95;"Finalizado",1}, 2, 0), 0)</f>
        <v>1</v>
      </c>
      <c r="H7" s="33"/>
      <c r="I7" s="60" t="s">
        <v>139</v>
      </c>
      <c r="J7" s="60" t="s">
        <v>137</v>
      </c>
      <c r="K7" s="60" t="s">
        <v>138</v>
      </c>
      <c r="L7" s="60" t="s">
        <v>140</v>
      </c>
      <c r="M7" s="31"/>
      <c r="N7" s="31"/>
      <c r="O7" s="38"/>
      <c r="P7" s="39" t="s">
        <v>53</v>
      </c>
      <c r="Q7" s="31" t="s">
        <v>53</v>
      </c>
      <c r="R7" s="31" t="s">
        <v>130</v>
      </c>
      <c r="S7" s="41"/>
      <c r="T7" s="10"/>
      <c r="U7" s="10"/>
      <c r="V7" s="16"/>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row>
    <row r="8" spans="1:50" ht="85" x14ac:dyDescent="0.2">
      <c r="A8" s="49" t="s">
        <v>49</v>
      </c>
      <c r="B8" s="49">
        <v>2730</v>
      </c>
      <c r="C8" s="49" t="s">
        <v>56</v>
      </c>
      <c r="D8" s="36" t="s">
        <v>62</v>
      </c>
      <c r="E8" s="37"/>
      <c r="F8" s="31" t="s">
        <v>39</v>
      </c>
      <c r="G8" s="32">
        <f>IFERROR(VLOOKUP(F9, {"En mesa de cocreación",0;"En formulación",0.15;"En revisión técnica",0.3;"En proceso de contratación",0.5;"Adjudicado",0.7;"Fase de alistamiento",0.85;"En ejecución",0.95;"Finalizado",1}, 2, 0), 0)</f>
        <v>1</v>
      </c>
      <c r="H8" s="33"/>
      <c r="I8" s="60" t="s">
        <v>143</v>
      </c>
      <c r="J8" s="60" t="s">
        <v>141</v>
      </c>
      <c r="K8" s="60" t="s">
        <v>142</v>
      </c>
      <c r="L8" s="60" t="s">
        <v>144</v>
      </c>
      <c r="M8" s="31"/>
      <c r="N8" s="31"/>
      <c r="O8" s="38"/>
      <c r="P8" s="39" t="s">
        <v>53</v>
      </c>
      <c r="Q8" s="31" t="s">
        <v>53</v>
      </c>
      <c r="R8" s="31" t="s">
        <v>39</v>
      </c>
      <c r="S8" s="41"/>
      <c r="T8" s="10"/>
      <c r="U8" s="10"/>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row>
    <row r="9" spans="1:50" ht="85" x14ac:dyDescent="0.2">
      <c r="A9" s="50"/>
      <c r="B9" s="50"/>
      <c r="C9" s="50"/>
      <c r="D9" s="36" t="s">
        <v>57</v>
      </c>
      <c r="E9" s="37"/>
      <c r="F9" s="31" t="s">
        <v>39</v>
      </c>
      <c r="G9" s="32">
        <f>IFERROR(VLOOKUP(F10, {"En mesa de cocreación",0;"En formulación",0.15;"En revisión técnica",0.3;"En proceso de contratación",0.5;"Adjudicado",0.7;"Fase de alistamiento",0.85;"En ejecución",0.95;"Finalizado",1}, 2, 0), 0)</f>
        <v>1</v>
      </c>
      <c r="H9" s="33"/>
      <c r="I9" s="60" t="s">
        <v>143</v>
      </c>
      <c r="J9" s="60" t="s">
        <v>141</v>
      </c>
      <c r="K9" s="60" t="s">
        <v>142</v>
      </c>
      <c r="L9" s="60" t="s">
        <v>144</v>
      </c>
      <c r="M9" s="31"/>
      <c r="N9" s="31"/>
      <c r="O9" s="38"/>
      <c r="P9" s="39" t="s">
        <v>53</v>
      </c>
      <c r="Q9" s="31" t="s">
        <v>53</v>
      </c>
      <c r="R9" s="31" t="s">
        <v>39</v>
      </c>
      <c r="S9" s="41"/>
      <c r="T9" s="10"/>
      <c r="U9" s="10"/>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row>
    <row r="10" spans="1:50" ht="153" x14ac:dyDescent="0.2">
      <c r="A10" s="12" t="s">
        <v>49</v>
      </c>
      <c r="B10" s="12">
        <v>2715</v>
      </c>
      <c r="C10" s="18" t="s">
        <v>58</v>
      </c>
      <c r="D10" s="36" t="s">
        <v>87</v>
      </c>
      <c r="E10" s="37"/>
      <c r="F10" s="31" t="s">
        <v>39</v>
      </c>
      <c r="G10" s="32">
        <f>IFERROR(VLOOKUP(F10, {"En mesa de cocreación",0;"En formulación",0.15;"En revisión técnica",0.3;"En proceso de contratación",0.5;"Adjudicado",0.7;"Fase de alistamiento",0.85;"En ejecución",0.95;"Finalizado",1}, 2, 0), 0)</f>
        <v>1</v>
      </c>
      <c r="H10" s="33"/>
      <c r="I10" s="60" t="s">
        <v>146</v>
      </c>
      <c r="J10" s="60" t="s">
        <v>147</v>
      </c>
      <c r="K10" s="60" t="s">
        <v>133</v>
      </c>
      <c r="L10" s="60" t="s">
        <v>145</v>
      </c>
      <c r="M10" s="31"/>
      <c r="N10" s="31"/>
      <c r="O10" s="38"/>
      <c r="P10" s="39" t="s">
        <v>53</v>
      </c>
      <c r="Q10" s="31" t="s">
        <v>53</v>
      </c>
      <c r="R10" s="31" t="s">
        <v>129</v>
      </c>
      <c r="S10" s="41"/>
      <c r="T10" s="10"/>
      <c r="U10" s="10"/>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row>
    <row r="11" spans="1:50" ht="136" x14ac:dyDescent="0.2">
      <c r="A11" s="12" t="s">
        <v>49</v>
      </c>
      <c r="B11" s="12" t="s">
        <v>59</v>
      </c>
      <c r="C11" s="18" t="s">
        <v>89</v>
      </c>
      <c r="D11" s="36" t="s">
        <v>63</v>
      </c>
      <c r="E11" s="37"/>
      <c r="F11" s="31" t="s">
        <v>39</v>
      </c>
      <c r="G11" s="32">
        <f>IFERROR(VLOOKUP(F11, {"En mesa de cocreación",0;"En formulación",0.15;"En revisión técnica",0.3;"En proceso de contratación",0.5;"Adjudicado",0.7;"Fase de alistamiento",0.85;"En ejecución",0.95;"Finalizado",1}, 2, 0), 0)</f>
        <v>1</v>
      </c>
      <c r="H11" s="33"/>
      <c r="I11" s="60" t="s">
        <v>150</v>
      </c>
      <c r="J11" s="60" t="s">
        <v>148</v>
      </c>
      <c r="K11" s="60" t="s">
        <v>149</v>
      </c>
      <c r="L11" s="60" t="s">
        <v>151</v>
      </c>
      <c r="M11" s="31"/>
      <c r="N11" s="31"/>
      <c r="O11" s="38"/>
      <c r="P11" s="39" t="s">
        <v>53</v>
      </c>
      <c r="Q11" s="31" t="s">
        <v>53</v>
      </c>
      <c r="R11" s="31" t="s">
        <v>128</v>
      </c>
      <c r="S11" s="41"/>
      <c r="T11" s="10"/>
      <c r="U11" s="10"/>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row>
    <row r="12" spans="1:50" ht="119" x14ac:dyDescent="0.2">
      <c r="A12" s="49" t="s">
        <v>49</v>
      </c>
      <c r="B12" s="51">
        <v>2585</v>
      </c>
      <c r="C12" s="49" t="s">
        <v>60</v>
      </c>
      <c r="D12" s="36" t="s">
        <v>64</v>
      </c>
      <c r="E12" s="37"/>
      <c r="F12" s="31" t="s">
        <v>20</v>
      </c>
      <c r="G12" s="32">
        <f>IFERROR(VLOOKUP(F12, {"En mesa de cocreación",0;"En formulación",0.15;"En revisión técnica",0.3;"En proceso de contratación",0.5;"Adjudicado",0.7;"Fase de alistamiento",0.85;"En ejecución",0.95;"Finalizado",1}, 2, 0), 0)</f>
        <v>0.95</v>
      </c>
      <c r="H12" s="33"/>
      <c r="I12" s="60" t="s">
        <v>153</v>
      </c>
      <c r="J12" s="60" t="s">
        <v>152</v>
      </c>
      <c r="K12" s="60" t="s">
        <v>154</v>
      </c>
      <c r="L12" s="60" t="s">
        <v>155</v>
      </c>
      <c r="M12" s="31"/>
      <c r="N12" s="31"/>
      <c r="O12" s="38"/>
      <c r="P12" s="39" t="s">
        <v>53</v>
      </c>
      <c r="Q12" s="31" t="s">
        <v>53</v>
      </c>
      <c r="R12" s="31" t="s">
        <v>20</v>
      </c>
      <c r="S12" s="41"/>
      <c r="T12" s="10"/>
      <c r="U12" s="10"/>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row>
    <row r="13" spans="1:50" ht="119" x14ac:dyDescent="0.2">
      <c r="A13" s="50"/>
      <c r="B13" s="52"/>
      <c r="C13" s="50"/>
      <c r="D13" s="36" t="s">
        <v>65</v>
      </c>
      <c r="E13" s="37"/>
      <c r="F13" s="31" t="s">
        <v>20</v>
      </c>
      <c r="G13" s="32">
        <f>IFERROR(VLOOKUP(F13, {"En mesa de cocreación",0;"En formulación",0.15;"En revisión técnica",0.3;"En proceso de contratación",0.5;"Adjudicado",0.7;"Fase de alistamiento",0.85;"En ejecución",0.95;"Finalizado",1}, 2, 0), 0)</f>
        <v>0.95</v>
      </c>
      <c r="H13" s="33"/>
      <c r="I13" s="64" t="s">
        <v>153</v>
      </c>
      <c r="J13" s="64" t="s">
        <v>152</v>
      </c>
      <c r="K13" s="64" t="s">
        <v>154</v>
      </c>
      <c r="L13" s="57" t="s">
        <v>155</v>
      </c>
      <c r="M13" s="31"/>
      <c r="N13" s="31"/>
      <c r="O13" s="38"/>
      <c r="P13" s="39" t="s">
        <v>53</v>
      </c>
      <c r="Q13" s="31" t="s">
        <v>53</v>
      </c>
      <c r="R13" s="31" t="s">
        <v>20</v>
      </c>
      <c r="S13" s="41"/>
      <c r="T13" s="10"/>
      <c r="U13" s="10"/>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row>
    <row r="14" spans="1:50" ht="85" x14ac:dyDescent="0.2">
      <c r="A14" s="49" t="s">
        <v>49</v>
      </c>
      <c r="B14" s="49">
        <v>2771</v>
      </c>
      <c r="C14" s="49" t="s">
        <v>80</v>
      </c>
      <c r="D14" s="36" t="s">
        <v>122</v>
      </c>
      <c r="E14" s="37"/>
      <c r="F14" s="31" t="s">
        <v>20</v>
      </c>
      <c r="G14" s="32">
        <f>IFERROR(VLOOKUP(F14, {"En mesa de cocreación",0;"En formulación",0.15;"En revisión técnica",0.3;"En proceso de contratación",0.5;"Adjudicado",0.7;"Fase de alistamiento",0.85;"En ejecución",0.95;"Finalizado",1}, 2, 0), 0)</f>
        <v>0.95</v>
      </c>
      <c r="H14" s="33"/>
      <c r="I14" s="60" t="s">
        <v>157</v>
      </c>
      <c r="J14" s="60" t="s">
        <v>156</v>
      </c>
      <c r="K14" s="60" t="s">
        <v>158</v>
      </c>
      <c r="L14" s="57" t="s">
        <v>159</v>
      </c>
      <c r="M14" s="31"/>
      <c r="N14" s="31"/>
      <c r="O14" s="38"/>
      <c r="P14" s="39" t="s">
        <v>53</v>
      </c>
      <c r="Q14" s="31" t="s">
        <v>53</v>
      </c>
      <c r="R14" s="31" t="s">
        <v>20</v>
      </c>
      <c r="S14" s="41"/>
      <c r="T14" s="10"/>
      <c r="U14" s="10"/>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row>
    <row r="15" spans="1:50" ht="85" x14ac:dyDescent="0.2">
      <c r="A15" s="50"/>
      <c r="B15" s="50"/>
      <c r="C15" s="50"/>
      <c r="D15" s="36" t="s">
        <v>123</v>
      </c>
      <c r="E15" s="37"/>
      <c r="F15" s="31" t="s">
        <v>20</v>
      </c>
      <c r="G15" s="32">
        <f>IFERROR(VLOOKUP(F15, {"En mesa de cocreación",0;"En formulación",0.15;"En revisión técnica",0.3;"En proceso de contratación",0.5;"Adjudicado",0.7;"Fase de alistamiento",0.85;"En ejecución",0.95;"Finalizado",1}, 2, 0), 0)</f>
        <v>0.95</v>
      </c>
      <c r="H15" s="33"/>
      <c r="I15" s="60" t="s">
        <v>157</v>
      </c>
      <c r="J15" s="60" t="s">
        <v>156</v>
      </c>
      <c r="K15" s="60" t="s">
        <v>158</v>
      </c>
      <c r="L15" s="57" t="s">
        <v>159</v>
      </c>
      <c r="M15" s="31"/>
      <c r="N15" s="31"/>
      <c r="O15" s="38"/>
      <c r="P15" s="39"/>
      <c r="Q15" s="31"/>
      <c r="R15" s="31" t="s">
        <v>20</v>
      </c>
      <c r="S15" s="41"/>
      <c r="T15" s="10"/>
      <c r="U15" s="10"/>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row>
    <row r="16" spans="1:50" ht="68" x14ac:dyDescent="0.2">
      <c r="A16" s="49" t="s">
        <v>49</v>
      </c>
      <c r="B16" s="49">
        <v>2763</v>
      </c>
      <c r="C16" s="49" t="s">
        <v>61</v>
      </c>
      <c r="D16" s="36" t="s">
        <v>66</v>
      </c>
      <c r="E16" s="37"/>
      <c r="F16" s="31" t="s">
        <v>20</v>
      </c>
      <c r="G16" s="32">
        <f>IFERROR(VLOOKUP(F16, {"En mesa de cocreación",0;"En formulación",0.15;"En revisión técnica",0.3;"En proceso de contratación",0.5;"Adjudicado",0.7;"Fase de alistamiento",0.85;"En ejecución",0.95;"Finalizado",1}, 2, 0), 0)</f>
        <v>0.95</v>
      </c>
      <c r="H16" s="33"/>
      <c r="I16" s="60" t="s">
        <v>161</v>
      </c>
      <c r="J16" s="60" t="s">
        <v>160</v>
      </c>
      <c r="K16" s="60" t="s">
        <v>162</v>
      </c>
      <c r="L16" s="62" t="s">
        <v>163</v>
      </c>
      <c r="M16" s="31"/>
      <c r="N16" s="31"/>
      <c r="O16" s="38"/>
      <c r="P16" s="39" t="s">
        <v>53</v>
      </c>
      <c r="Q16" s="31" t="s">
        <v>53</v>
      </c>
      <c r="R16" s="31" t="s">
        <v>20</v>
      </c>
      <c r="S16" s="41"/>
      <c r="T16" s="10"/>
      <c r="U16" s="10"/>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row>
    <row r="17" spans="1:50" ht="85" x14ac:dyDescent="0.2">
      <c r="A17" s="53"/>
      <c r="B17" s="53"/>
      <c r="C17" s="53"/>
      <c r="D17" s="36" t="s">
        <v>98</v>
      </c>
      <c r="E17" s="37"/>
      <c r="F17" s="31" t="s">
        <v>20</v>
      </c>
      <c r="G17" s="32">
        <f>IFERROR(VLOOKUP(F17, {"En mesa de cocreación",0;"En formulación",0.15;"En revisión técnica",0.3;"En proceso de contratación",0.5;"Adjudicado",0.7;"Fase de alistamiento",0.85;"En ejecución",0.95;"Finalizado",1}, 2, 0), 0)</f>
        <v>0.95</v>
      </c>
      <c r="H17" s="33"/>
      <c r="I17" s="60" t="s">
        <v>161</v>
      </c>
      <c r="J17" s="60" t="s">
        <v>160</v>
      </c>
      <c r="K17" s="60" t="s">
        <v>162</v>
      </c>
      <c r="L17" s="62" t="s">
        <v>163</v>
      </c>
      <c r="M17" s="31"/>
      <c r="N17" s="31"/>
      <c r="O17" s="38"/>
      <c r="P17" s="39" t="s">
        <v>53</v>
      </c>
      <c r="Q17" s="31" t="s">
        <v>53</v>
      </c>
      <c r="R17" s="31" t="s">
        <v>20</v>
      </c>
      <c r="S17" s="41"/>
      <c r="T17" s="10"/>
      <c r="U17" s="10"/>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row>
    <row r="18" spans="1:50" ht="102" x14ac:dyDescent="0.2">
      <c r="A18" s="50"/>
      <c r="B18" s="50"/>
      <c r="C18" s="50"/>
      <c r="D18" s="36" t="s">
        <v>83</v>
      </c>
      <c r="E18" s="37"/>
      <c r="F18" s="31" t="s">
        <v>20</v>
      </c>
      <c r="G18" s="32">
        <f>IFERROR(VLOOKUP(F18, {"En mesa de cocreación",0;"En formulación",0.15;"En revisión técnica",0.3;"En proceso de contratación",0.5;"Adjudicado",0.7;"Fase de alistamiento",0.85;"En ejecución",0.95;"Finalizado",1}, 2, 0), 0)</f>
        <v>0.95</v>
      </c>
      <c r="H18" s="33"/>
      <c r="I18" s="60" t="s">
        <v>161</v>
      </c>
      <c r="J18" s="60" t="s">
        <v>160</v>
      </c>
      <c r="K18" s="60" t="s">
        <v>162</v>
      </c>
      <c r="L18" s="62" t="s">
        <v>163</v>
      </c>
      <c r="M18" s="31"/>
      <c r="N18" s="31"/>
      <c r="O18" s="38"/>
      <c r="P18" s="39" t="s">
        <v>53</v>
      </c>
      <c r="Q18" s="31" t="s">
        <v>53</v>
      </c>
      <c r="R18" s="31" t="s">
        <v>20</v>
      </c>
      <c r="S18" s="41"/>
      <c r="T18" s="10"/>
      <c r="U18" s="10"/>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row>
    <row r="19" spans="1:50" ht="68" x14ac:dyDescent="0.2">
      <c r="A19" s="49" t="s">
        <v>49</v>
      </c>
      <c r="B19" s="49">
        <v>2726</v>
      </c>
      <c r="C19" s="49" t="s">
        <v>67</v>
      </c>
      <c r="D19" s="36" t="s">
        <v>95</v>
      </c>
      <c r="E19" s="37"/>
      <c r="F19" s="31" t="s">
        <v>39</v>
      </c>
      <c r="G19" s="32">
        <f>IFERROR(VLOOKUP(F19, {"En mesa de cocreación",0;"En formulación",0.15;"En revisión técnica",0.3;"En proceso de contratación",0.5;"Adjudicado",0.7;"Fase de alistamiento",0.85;"En ejecución",0.95;"Finalizado",1}, 2, 0), 0)</f>
        <v>1</v>
      </c>
      <c r="H19" s="33"/>
      <c r="I19" s="60" t="s">
        <v>198</v>
      </c>
      <c r="J19" s="60" t="s">
        <v>197</v>
      </c>
      <c r="K19" s="60" t="s">
        <v>199</v>
      </c>
      <c r="L19" s="63" t="s">
        <v>200</v>
      </c>
      <c r="M19" s="31" t="s">
        <v>201</v>
      </c>
      <c r="N19" s="31"/>
      <c r="O19" s="38"/>
      <c r="P19" s="39" t="s">
        <v>53</v>
      </c>
      <c r="Q19" s="31" t="s">
        <v>53</v>
      </c>
      <c r="R19" s="31" t="s">
        <v>39</v>
      </c>
      <c r="S19" s="41"/>
      <c r="T19" s="10"/>
      <c r="U19" s="10"/>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row>
    <row r="20" spans="1:50" ht="68" x14ac:dyDescent="0.2">
      <c r="A20" s="53"/>
      <c r="B20" s="53"/>
      <c r="C20" s="53"/>
      <c r="D20" s="36" t="s">
        <v>96</v>
      </c>
      <c r="E20" s="37"/>
      <c r="F20" s="31" t="s">
        <v>39</v>
      </c>
      <c r="G20" s="32">
        <f>IFERROR(VLOOKUP(F20, {"En mesa de cocreación",0;"En formulación",0.15;"En revisión técnica",0.3;"En proceso de contratación",0.5;"Adjudicado",0.7;"Fase de alistamiento",0.85;"En ejecución",0.95;"Finalizado",1}, 2, 0), 0)</f>
        <v>1</v>
      </c>
      <c r="H20" s="33"/>
      <c r="I20" s="60" t="s">
        <v>198</v>
      </c>
      <c r="J20" s="60" t="s">
        <v>197</v>
      </c>
      <c r="K20" s="60" t="s">
        <v>199</v>
      </c>
      <c r="L20" s="60" t="s">
        <v>200</v>
      </c>
      <c r="M20" s="31" t="s">
        <v>201</v>
      </c>
      <c r="N20" s="31"/>
      <c r="O20" s="38"/>
      <c r="P20" s="39" t="s">
        <v>53</v>
      </c>
      <c r="Q20" s="31" t="s">
        <v>53</v>
      </c>
      <c r="R20" s="31" t="s">
        <v>39</v>
      </c>
      <c r="S20" s="41"/>
      <c r="T20" s="10"/>
      <c r="U20" s="10"/>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row>
    <row r="21" spans="1:50" ht="68" x14ac:dyDescent="0.2">
      <c r="A21" s="50"/>
      <c r="B21" s="50"/>
      <c r="C21" s="50"/>
      <c r="D21" s="36" t="s">
        <v>124</v>
      </c>
      <c r="E21" s="37"/>
      <c r="F21" s="31" t="s">
        <v>39</v>
      </c>
      <c r="G21" s="32">
        <f>IFERROR(VLOOKUP(F21, {"En mesa de cocreación",0;"En formulación",0.15;"En revisión técnica",0.3;"En proceso de contratación",0.5;"Adjudicado",0.7;"Fase de alistamiento",0.85;"En ejecución",0.95;"Finalizado",1}, 2, 0), 0)</f>
        <v>1</v>
      </c>
      <c r="H21" s="33"/>
      <c r="I21" s="60" t="s">
        <v>198</v>
      </c>
      <c r="J21" s="60" t="s">
        <v>197</v>
      </c>
      <c r="K21" s="60" t="s">
        <v>199</v>
      </c>
      <c r="L21" s="60" t="s">
        <v>200</v>
      </c>
      <c r="M21" s="31" t="s">
        <v>201</v>
      </c>
      <c r="N21" s="31"/>
      <c r="O21" s="38"/>
      <c r="P21" s="39"/>
      <c r="Q21" s="31"/>
      <c r="R21" s="31" t="s">
        <v>39</v>
      </c>
      <c r="S21" s="41"/>
      <c r="T21" s="10"/>
      <c r="U21" s="10"/>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row>
    <row r="22" spans="1:50" ht="119" x14ac:dyDescent="0.2">
      <c r="A22" s="12" t="s">
        <v>49</v>
      </c>
      <c r="B22" s="12">
        <v>2575</v>
      </c>
      <c r="C22" s="18" t="s">
        <v>81</v>
      </c>
      <c r="D22" s="36" t="s">
        <v>97</v>
      </c>
      <c r="E22" s="37"/>
      <c r="F22" s="31" t="s">
        <v>39</v>
      </c>
      <c r="G22" s="32">
        <f>IFERROR(VLOOKUP(F22, {"En mesa de cocreación",0;"En formulación",0.15;"En revisión técnica",0.3;"En proceso de contratación",0.5;"Adjudicado",0.7;"Fase de alistamiento",0.85;"En ejecución",0.95;"Finalizado",1}, 2, 0), 0)</f>
        <v>1</v>
      </c>
      <c r="H22" s="33"/>
      <c r="I22" s="60" t="s">
        <v>153</v>
      </c>
      <c r="J22" s="60" t="s">
        <v>152</v>
      </c>
      <c r="K22" s="60" t="s">
        <v>154</v>
      </c>
      <c r="L22" s="60" t="s">
        <v>155</v>
      </c>
      <c r="M22" s="31"/>
      <c r="N22" s="31"/>
      <c r="O22" s="38"/>
      <c r="P22" s="39" t="s">
        <v>53</v>
      </c>
      <c r="Q22" s="31" t="s">
        <v>53</v>
      </c>
      <c r="R22" s="31" t="s">
        <v>39</v>
      </c>
      <c r="S22" s="41"/>
      <c r="T22" s="10"/>
      <c r="U22" s="10"/>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row>
    <row r="23" spans="1:50" ht="75" customHeight="1" x14ac:dyDescent="0.2">
      <c r="A23" s="49" t="s">
        <v>49</v>
      </c>
      <c r="B23" s="49">
        <v>2716</v>
      </c>
      <c r="C23" s="49" t="s">
        <v>68</v>
      </c>
      <c r="D23" s="36" t="s">
        <v>69</v>
      </c>
      <c r="E23" s="37"/>
      <c r="F23" s="31" t="s">
        <v>119</v>
      </c>
      <c r="G23" s="32">
        <f>IFERROR(VLOOKUP(F23, {"En mesa de cocreación",0;"En formulación",0.15;"En revisión técnica",0.3;"En proceso de contratación",0.5;"Adjudicado",0.7;"Fase de alistamiento",0.85;"En ejecución",0.95;"Finalizado",1}, 2, 0), 0)</f>
        <v>0</v>
      </c>
      <c r="H23" s="33"/>
      <c r="I23" s="60" t="s">
        <v>166</v>
      </c>
      <c r="J23" s="60" t="s">
        <v>165</v>
      </c>
      <c r="K23" s="60" t="s">
        <v>164</v>
      </c>
      <c r="L23" s="60" t="s">
        <v>167</v>
      </c>
      <c r="M23" s="31"/>
      <c r="N23" s="31"/>
      <c r="O23" s="38"/>
      <c r="P23" s="39" t="s">
        <v>53</v>
      </c>
      <c r="Q23" s="31" t="s">
        <v>53</v>
      </c>
      <c r="R23" s="31" t="s">
        <v>119</v>
      </c>
      <c r="S23" s="41"/>
      <c r="T23" s="10"/>
      <c r="U23" s="10"/>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row>
    <row r="24" spans="1:50" ht="119" x14ac:dyDescent="0.2">
      <c r="A24" s="50"/>
      <c r="B24" s="50"/>
      <c r="C24" s="50"/>
      <c r="D24" s="36" t="s">
        <v>126</v>
      </c>
      <c r="E24" s="37"/>
      <c r="F24" s="31" t="s">
        <v>119</v>
      </c>
      <c r="G24" s="32">
        <f>IFERROR(VLOOKUP(F24, {"En mesa de cocreación",0;"En formulación",0.15;"En revisión técnica",0.3;"En proceso de contratación",0.5;"Adjudicado",0.7;"Fase de alistamiento",0.85;"En ejecución",0.95;"Finalizado",1}, 2, 0), 0)</f>
        <v>0</v>
      </c>
      <c r="H24" s="33"/>
      <c r="I24" s="60" t="s">
        <v>166</v>
      </c>
      <c r="J24" s="60" t="s">
        <v>165</v>
      </c>
      <c r="K24" s="60" t="s">
        <v>164</v>
      </c>
      <c r="L24" s="60" t="s">
        <v>167</v>
      </c>
      <c r="M24" s="31"/>
      <c r="N24" s="31"/>
      <c r="O24" s="38"/>
      <c r="P24" s="39" t="s">
        <v>53</v>
      </c>
      <c r="Q24" s="31" t="s">
        <v>53</v>
      </c>
      <c r="R24" s="31" t="s">
        <v>119</v>
      </c>
      <c r="S24" s="41"/>
      <c r="T24" s="10"/>
      <c r="U24" s="10"/>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row>
    <row r="25" spans="1:50" ht="99" customHeight="1" x14ac:dyDescent="0.2">
      <c r="A25" s="12" t="s">
        <v>49</v>
      </c>
      <c r="B25" s="45">
        <v>2736</v>
      </c>
      <c r="C25" s="12" t="s">
        <v>125</v>
      </c>
      <c r="D25" s="46" t="s">
        <v>127</v>
      </c>
      <c r="E25" s="45"/>
      <c r="F25" s="31" t="s">
        <v>39</v>
      </c>
      <c r="G25" s="32">
        <f>IFERROR(VLOOKUP(F25, {"En mesa de cocreación",0;"En formulación",0.15;"En revisión técnica",0.3;"En proceso de contratación",0.5;"Adjudicado",0.7;"Fase de alistamiento",0.85;"En ejecución",0.95;"Finalizado",1}, 2, 0), 0)</f>
        <v>1</v>
      </c>
      <c r="H25" s="45"/>
      <c r="I25" s="60" t="s">
        <v>168</v>
      </c>
      <c r="J25" s="60" t="s">
        <v>169</v>
      </c>
      <c r="K25" s="60" t="s">
        <v>170</v>
      </c>
      <c r="L25" s="58" t="s">
        <v>151</v>
      </c>
      <c r="M25" s="45"/>
      <c r="N25" s="45"/>
      <c r="O25" s="45"/>
      <c r="P25" s="45"/>
      <c r="Q25" s="45"/>
      <c r="R25" s="45" t="s">
        <v>39</v>
      </c>
      <c r="S25" s="45"/>
      <c r="T25" s="45"/>
      <c r="U25" s="45"/>
    </row>
    <row r="26" spans="1:50" ht="16" thickBot="1" x14ac:dyDescent="0.25"/>
    <row r="27" spans="1:50" ht="16" thickBot="1" x14ac:dyDescent="0.25">
      <c r="C27" s="5" t="s">
        <v>22</v>
      </c>
      <c r="D27" s="5" t="s">
        <v>23</v>
      </c>
      <c r="E27" s="5" t="s">
        <v>24</v>
      </c>
    </row>
    <row r="28" spans="1:50" ht="31" thickBot="1" x14ac:dyDescent="0.25">
      <c r="C28" s="5" t="s">
        <v>25</v>
      </c>
      <c r="D28" s="6">
        <v>0</v>
      </c>
      <c r="E28" s="7" t="s">
        <v>26</v>
      </c>
    </row>
    <row r="29" spans="1:50" ht="16" thickBot="1" x14ac:dyDescent="0.25">
      <c r="C29" s="5" t="s">
        <v>27</v>
      </c>
      <c r="D29" s="6">
        <v>0.15</v>
      </c>
      <c r="E29" s="7" t="s">
        <v>28</v>
      </c>
      <c r="I29" t="s">
        <v>29</v>
      </c>
    </row>
    <row r="30" spans="1:50" ht="31" thickBot="1" x14ac:dyDescent="0.25">
      <c r="C30" s="5" t="s">
        <v>30</v>
      </c>
      <c r="D30" s="6">
        <v>0.3</v>
      </c>
      <c r="E30" s="7" t="s">
        <v>31</v>
      </c>
    </row>
    <row r="31" spans="1:50" ht="31" thickBot="1" x14ac:dyDescent="0.25">
      <c r="C31" s="5" t="s">
        <v>32</v>
      </c>
      <c r="D31" s="6">
        <v>0.5</v>
      </c>
      <c r="E31" s="7" t="s">
        <v>33</v>
      </c>
    </row>
    <row r="32" spans="1:50" ht="31" thickBot="1" x14ac:dyDescent="0.25">
      <c r="C32" s="5" t="s">
        <v>34</v>
      </c>
      <c r="D32" s="6">
        <v>0.7</v>
      </c>
      <c r="E32" s="7" t="s">
        <v>35</v>
      </c>
    </row>
    <row r="33" spans="3:5" ht="31" thickBot="1" x14ac:dyDescent="0.25">
      <c r="C33" s="5" t="s">
        <v>36</v>
      </c>
      <c r="D33" s="6">
        <v>0.85</v>
      </c>
      <c r="E33" s="7" t="s">
        <v>37</v>
      </c>
    </row>
    <row r="34" spans="3:5" ht="31" thickBot="1" x14ac:dyDescent="0.25">
      <c r="C34" s="5" t="s">
        <v>20</v>
      </c>
      <c r="D34" s="6">
        <v>0.95</v>
      </c>
      <c r="E34" s="7" t="s">
        <v>38</v>
      </c>
    </row>
    <row r="35" spans="3:5" ht="16" thickBot="1" x14ac:dyDescent="0.25">
      <c r="C35" s="5" t="s">
        <v>39</v>
      </c>
      <c r="D35" s="6">
        <v>1</v>
      </c>
      <c r="E35" s="7" t="s">
        <v>40</v>
      </c>
    </row>
  </sheetData>
  <mergeCells count="39">
    <mergeCell ref="A23:A24"/>
    <mergeCell ref="B23:B24"/>
    <mergeCell ref="C23:C24"/>
    <mergeCell ref="C19:C21"/>
    <mergeCell ref="B19:B21"/>
    <mergeCell ref="A19:A21"/>
    <mergeCell ref="A16:A18"/>
    <mergeCell ref="B16:B18"/>
    <mergeCell ref="C16:C18"/>
    <mergeCell ref="A14:A15"/>
    <mergeCell ref="B14:B15"/>
    <mergeCell ref="C14:C15"/>
    <mergeCell ref="R2:R3"/>
    <mergeCell ref="S2:S3"/>
    <mergeCell ref="T2:T3"/>
    <mergeCell ref="A12:A13"/>
    <mergeCell ref="B12:B13"/>
    <mergeCell ref="C12:C13"/>
    <mergeCell ref="A8:A9"/>
    <mergeCell ref="B8:B9"/>
    <mergeCell ref="C8:C9"/>
    <mergeCell ref="J2:J3"/>
    <mergeCell ref="K2:K3"/>
    <mergeCell ref="L2:L3"/>
    <mergeCell ref="M2:M3"/>
    <mergeCell ref="N2:N3"/>
    <mergeCell ref="O2:O3"/>
    <mergeCell ref="A1:T1"/>
    <mergeCell ref="A2:A3"/>
    <mergeCell ref="B2:B3"/>
    <mergeCell ref="C2:C3"/>
    <mergeCell ref="D2:D3"/>
    <mergeCell ref="E2:E3"/>
    <mergeCell ref="F2:F3"/>
    <mergeCell ref="G2:G3"/>
    <mergeCell ref="H2:H3"/>
    <mergeCell ref="I2:I3"/>
    <mergeCell ref="P2:P3"/>
    <mergeCell ref="Q2:Q3"/>
  </mergeCells>
  <conditionalFormatting sqref="G4:G25">
    <cfRule type="cellIs" dxfId="11" priority="1" operator="greaterThan">
      <formula>0.85</formula>
    </cfRule>
    <cfRule type="cellIs" dxfId="10" priority="2" operator="between">
      <formula>0.31</formula>
      <formula>0.85</formula>
    </cfRule>
    <cfRule type="cellIs" dxfId="9" priority="3" operator="lessThan">
      <formula>0.3</formula>
    </cfRule>
    <cfRule type="containsText" dxfId="8" priority="4" operator="containsText" text="95%">
      <formula>NOT(ISERROR(SEARCH("95%",G4)))</formula>
    </cfRule>
    <cfRule type="containsText" dxfId="7" priority="5" operator="containsText" text="0%">
      <formula>NOT(ISERROR(SEARCH("0%",G4)))</formula>
    </cfRule>
    <cfRule type="containsText" dxfId="6" priority="6" operator="containsText" text="15">
      <formula>NOT(ISERROR(SEARCH("15",G4)))</formula>
    </cfRule>
  </conditionalFormatting>
  <dataValidations count="4">
    <dataValidation type="list" allowBlank="1" showInputMessage="1" showErrorMessage="1" sqref="F4:F25" xr:uid="{775FC760-8D15-4A1F-A1C3-AC30F89C6B97}">
      <formula1>"En mesas de co-creación, En formulación, En revisión técnica, En proceso de contratación, Adjudicado, En alistamiento, En ejecución, Finalizado, Suspendido"</formula1>
    </dataValidation>
    <dataValidation type="list" allowBlank="1" showInputMessage="1" showErrorMessage="1" sqref="A4:A8 A10:A12 A22:A23 A19 A14 A16 A25" xr:uid="{532DC05A-DE62-44EB-9165-88C3C386ED15}">
      <formula1>"Usaquén, Chapinero, Santa Fe, San Cristóbal, Usme, Tunjuelito, Bosa, Kennedy, Fontibón, Engativá, Suba, Barrios Unidos, Teusaquillo, Los Mártires, Antonio Nariño, Puente Aranda, La Candelaria, Rafael Uribe Uribe, Ciudad Bolívar, Sumapaz"</formula1>
    </dataValidation>
    <dataValidation type="list" allowBlank="1" showInputMessage="1" showErrorMessage="1" sqref="H4:H24" xr:uid="{993DA3A4-5174-486E-BEAF-1167A9DF88EF}">
      <formula1>"Si y subsanado, Si y no subsanado, Si y en ajustes, NO"</formula1>
    </dataValidation>
    <dataValidation type="list" allowBlank="1" showInputMessage="1" showErrorMessage="1" sqref="F2:G3" xr:uid="{F4DE59FD-392C-4C83-AFD2-A087DFD0FE09}">
      <formula1>"En mesas de co-creación, En formulación, En revisión técnica, En proceso de contratación, Adjudicado, En ejecución, Finalizado, Suspendido"</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35056-D0DB-4F5B-B945-D3E6BFB0CF40}">
  <dimension ref="A1:AX35"/>
  <sheetViews>
    <sheetView zoomScale="60" zoomScaleNormal="60" workbookViewId="0">
      <pane ySplit="3" topLeftCell="A4" activePane="bottomLeft" state="frozen"/>
      <selection pane="bottomLeft" activeCell="I4" sqref="I4"/>
    </sheetView>
  </sheetViews>
  <sheetFormatPr baseColWidth="10" defaultColWidth="11.5" defaultRowHeight="15" x14ac:dyDescent="0.2"/>
  <cols>
    <col min="1" max="1" width="13.1640625" customWidth="1"/>
    <col min="2" max="2" width="9.1640625" customWidth="1"/>
    <col min="3" max="3" width="18" customWidth="1"/>
    <col min="4" max="4" width="44.33203125" customWidth="1"/>
    <col min="5" max="5" width="28.6640625" customWidth="1"/>
    <col min="6" max="6" width="13.5" customWidth="1"/>
    <col min="8" max="8" width="16.5" customWidth="1"/>
    <col min="11" max="12" width="12.83203125" customWidth="1"/>
    <col min="13" max="14" width="15.5" customWidth="1"/>
    <col min="15" max="15" width="19" hidden="1" customWidth="1"/>
    <col min="16" max="16" width="38.83203125" hidden="1" customWidth="1"/>
    <col min="17" max="17" width="30.6640625" hidden="1" customWidth="1"/>
    <col min="18" max="18" width="25.5" customWidth="1"/>
    <col min="19" max="19" width="30.33203125" customWidth="1"/>
  </cols>
  <sheetData>
    <row r="1" spans="1:50" s="4" customFormat="1" ht="18.75" customHeight="1" x14ac:dyDescent="0.2">
      <c r="A1" s="48" t="s">
        <v>0</v>
      </c>
      <c r="B1" s="48"/>
      <c r="C1" s="48"/>
      <c r="D1" s="48"/>
      <c r="E1" s="48"/>
      <c r="F1" s="48"/>
      <c r="G1" s="48"/>
      <c r="H1" s="48"/>
      <c r="I1" s="48"/>
      <c r="J1" s="48"/>
      <c r="K1" s="48"/>
      <c r="L1" s="48"/>
      <c r="M1" s="48"/>
      <c r="N1" s="48"/>
      <c r="O1" s="48"/>
      <c r="P1" s="48"/>
      <c r="Q1" s="48"/>
      <c r="R1" s="48"/>
      <c r="S1" s="48"/>
      <c r="T1" s="48"/>
      <c r="U1" s="17"/>
    </row>
    <row r="2" spans="1:50" s="4" customFormat="1" ht="15.75" customHeight="1" x14ac:dyDescent="0.2">
      <c r="A2" s="48" t="s">
        <v>1</v>
      </c>
      <c r="B2" s="48" t="s">
        <v>2</v>
      </c>
      <c r="C2" s="48" t="s">
        <v>3</v>
      </c>
      <c r="D2" s="47" t="s">
        <v>4</v>
      </c>
      <c r="E2" s="47" t="s">
        <v>55</v>
      </c>
      <c r="F2" s="47" t="s">
        <v>5</v>
      </c>
      <c r="G2" s="47" t="s">
        <v>6</v>
      </c>
      <c r="H2" s="47" t="s">
        <v>7</v>
      </c>
      <c r="I2" s="47" t="s">
        <v>8</v>
      </c>
      <c r="J2" s="47" t="s">
        <v>9</v>
      </c>
      <c r="K2" s="47" t="s">
        <v>10</v>
      </c>
      <c r="L2" s="47" t="s">
        <v>11</v>
      </c>
      <c r="M2" s="47" t="s">
        <v>12</v>
      </c>
      <c r="N2" s="47" t="s">
        <v>13</v>
      </c>
      <c r="O2" s="47" t="s">
        <v>14</v>
      </c>
      <c r="P2" s="47" t="s">
        <v>15</v>
      </c>
      <c r="Q2" s="47" t="s">
        <v>16</v>
      </c>
      <c r="R2" s="47" t="s">
        <v>17</v>
      </c>
      <c r="S2" s="48" t="s">
        <v>18</v>
      </c>
      <c r="T2" s="48" t="s">
        <v>19</v>
      </c>
      <c r="U2" s="17"/>
    </row>
    <row r="3" spans="1:50" s="4" customFormat="1" ht="45" customHeight="1" x14ac:dyDescent="0.2">
      <c r="A3" s="48"/>
      <c r="B3" s="48"/>
      <c r="C3" s="48"/>
      <c r="D3" s="47"/>
      <c r="E3" s="47"/>
      <c r="F3" s="47"/>
      <c r="G3" s="47"/>
      <c r="H3" s="47"/>
      <c r="I3" s="47"/>
      <c r="J3" s="47"/>
      <c r="K3" s="47"/>
      <c r="L3" s="47"/>
      <c r="M3" s="47"/>
      <c r="N3" s="47"/>
      <c r="O3" s="47"/>
      <c r="P3" s="47"/>
      <c r="Q3" s="47"/>
      <c r="R3" s="47"/>
      <c r="S3" s="48"/>
      <c r="T3" s="48"/>
      <c r="U3" s="17"/>
    </row>
    <row r="4" spans="1:50" s="10" customFormat="1" ht="161.25" customHeight="1" x14ac:dyDescent="0.2">
      <c r="A4" s="8" t="s">
        <v>49</v>
      </c>
      <c r="B4" s="8">
        <v>2727</v>
      </c>
      <c r="C4" s="9" t="s">
        <v>50</v>
      </c>
      <c r="D4" s="29" t="s">
        <v>51</v>
      </c>
      <c r="E4" s="30"/>
      <c r="F4" s="31" t="s">
        <v>30</v>
      </c>
      <c r="G4" s="32">
        <f>IFERROR(VLOOKUP(F4, {"En mesa de cocreación",0;"En formulación",0.15;"En revisión técnica",0.3;"En proceso de contratación",0.5;"Adjudicado",0.7;"Fase de alistamiento",0.85;"En ejecución",0.95}, 2, 0), 0)</f>
        <v>0.3</v>
      </c>
      <c r="H4" s="33" t="s">
        <v>21</v>
      </c>
      <c r="I4" s="31"/>
      <c r="J4" s="31"/>
      <c r="K4" s="31"/>
      <c r="L4" s="31"/>
      <c r="M4" s="31"/>
      <c r="N4" s="31"/>
      <c r="O4" s="34" t="s">
        <v>52</v>
      </c>
      <c r="P4" s="35" t="s">
        <v>53</v>
      </c>
      <c r="Q4" s="35" t="s">
        <v>52</v>
      </c>
      <c r="R4" s="31" t="s">
        <v>77</v>
      </c>
      <c r="S4" s="41" t="s">
        <v>92</v>
      </c>
      <c r="V4" s="16"/>
    </row>
    <row r="5" spans="1:50" ht="68" x14ac:dyDescent="0.2">
      <c r="A5" s="8" t="s">
        <v>49</v>
      </c>
      <c r="B5" s="8">
        <v>2774</v>
      </c>
      <c r="C5" s="9" t="s">
        <v>54</v>
      </c>
      <c r="D5" s="29" t="s">
        <v>85</v>
      </c>
      <c r="E5" s="30"/>
      <c r="F5" s="31" t="s">
        <v>30</v>
      </c>
      <c r="G5" s="32">
        <f>IFERROR(VLOOKUP(F5, {"En mesa de cocreación",0;"En formulación",0.15;"En revisión técnica",0.3;"En proceso de contratación",0.5;"Adjudicado",0.7;"Fase de alistamiento",0.85;"En ejecución",0.95;"Finalizado",1}, 2, 0), 0)</f>
        <v>0.3</v>
      </c>
      <c r="H5" s="33" t="s">
        <v>21</v>
      </c>
      <c r="I5" s="31"/>
      <c r="J5" s="31"/>
      <c r="K5" s="31"/>
      <c r="L5" s="31"/>
      <c r="M5" s="31"/>
      <c r="N5" s="31"/>
      <c r="O5" s="34"/>
      <c r="P5" s="35" t="s">
        <v>53</v>
      </c>
      <c r="Q5" s="35" t="s">
        <v>52</v>
      </c>
      <c r="R5" s="31" t="s">
        <v>77</v>
      </c>
      <c r="S5" s="41" t="s">
        <v>92</v>
      </c>
      <c r="T5" s="10"/>
      <c r="U5" s="10"/>
      <c r="V5" s="16"/>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row>
    <row r="6" spans="1:50" ht="68" x14ac:dyDescent="0.2">
      <c r="A6" s="8" t="s">
        <v>49</v>
      </c>
      <c r="B6" s="8">
        <v>2774</v>
      </c>
      <c r="C6" s="9" t="s">
        <v>54</v>
      </c>
      <c r="D6" s="29" t="s">
        <v>86</v>
      </c>
      <c r="E6" s="30"/>
      <c r="F6" s="31" t="s">
        <v>30</v>
      </c>
      <c r="G6" s="32">
        <f>IFERROR(VLOOKUP(F6, {"En mesa de cocreación",0;"En formulación",0.15;"En revisión técnica",0.3;"En proceso de contratación",0.5;"Adjudicado",0.7;"Fase de alistamiento",0.85;"En ejecución",0.95;"Finalizado",1}, 2, 0), 0)</f>
        <v>0.3</v>
      </c>
      <c r="H6" s="33"/>
      <c r="I6" s="31"/>
      <c r="J6" s="31"/>
      <c r="K6" s="31"/>
      <c r="L6" s="31"/>
      <c r="M6" s="31"/>
      <c r="N6" s="31"/>
      <c r="O6" s="34"/>
      <c r="P6" s="35" t="s">
        <v>53</v>
      </c>
      <c r="Q6" s="35" t="s">
        <v>52</v>
      </c>
      <c r="R6" s="31" t="s">
        <v>77</v>
      </c>
      <c r="S6" s="41" t="s">
        <v>92</v>
      </c>
      <c r="T6" s="10"/>
      <c r="U6" s="10"/>
      <c r="V6" s="16"/>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row>
    <row r="7" spans="1:50" ht="68" x14ac:dyDescent="0.2">
      <c r="A7" s="12" t="s">
        <v>49</v>
      </c>
      <c r="B7" s="12">
        <v>2741</v>
      </c>
      <c r="C7" s="18" t="s">
        <v>88</v>
      </c>
      <c r="D7" s="36" t="s">
        <v>78</v>
      </c>
      <c r="E7" s="37"/>
      <c r="F7" s="31" t="s">
        <v>30</v>
      </c>
      <c r="G7" s="32">
        <f>IFERROR(VLOOKUP(F7, {"En mesa de cocreación",0;"En formulación",0.15;"En revisión técnica",0.3;"En proceso de contratación",0.5;"Adjudicado",0.7;"Fase de alistamiento",0.85;"En ejecución",0.95;"Finalizado",1}, 2, 0), 0)</f>
        <v>0.3</v>
      </c>
      <c r="H7" s="33"/>
      <c r="I7" s="31"/>
      <c r="J7" s="31"/>
      <c r="K7" s="31"/>
      <c r="L7" s="31"/>
      <c r="M7" s="31"/>
      <c r="N7" s="31"/>
      <c r="O7" s="38"/>
      <c r="P7" s="39" t="s">
        <v>53</v>
      </c>
      <c r="Q7" s="31" t="s">
        <v>53</v>
      </c>
      <c r="R7" s="31" t="s">
        <v>82</v>
      </c>
      <c r="S7" s="41" t="s">
        <v>93</v>
      </c>
      <c r="T7" s="10"/>
      <c r="U7" s="10"/>
      <c r="V7" s="16"/>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row>
    <row r="8" spans="1:50" ht="68" x14ac:dyDescent="0.2">
      <c r="A8" s="49" t="s">
        <v>49</v>
      </c>
      <c r="B8" s="49">
        <v>2730</v>
      </c>
      <c r="C8" s="49" t="s">
        <v>56</v>
      </c>
      <c r="D8" s="36" t="s">
        <v>62</v>
      </c>
      <c r="E8" s="37"/>
      <c r="F8" s="40" t="s">
        <v>27</v>
      </c>
      <c r="G8" s="32">
        <f>IFERROR(VLOOKUP(F9, {"En mesa de cocreación",0;"En formulación",0.15;"En revisión técnica",0.3;"En proceso de contratación",0.5;"Adjudicado",0.7;"Fase de alistamiento",0.85;"En ejecución",0.95;"Finalizado",1}, 2, 0), 0)</f>
        <v>0.3</v>
      </c>
      <c r="H8" s="33"/>
      <c r="I8" s="31"/>
      <c r="J8" s="31"/>
      <c r="K8" s="31"/>
      <c r="L8" s="31"/>
      <c r="M8" s="31"/>
      <c r="N8" s="31"/>
      <c r="O8" s="38"/>
      <c r="P8" s="39" t="s">
        <v>53</v>
      </c>
      <c r="Q8" s="31" t="s">
        <v>53</v>
      </c>
      <c r="R8" s="31" t="s">
        <v>84</v>
      </c>
      <c r="S8" s="41" t="s">
        <v>90</v>
      </c>
      <c r="T8" s="10"/>
      <c r="U8" s="10"/>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row>
    <row r="9" spans="1:50" ht="68" x14ac:dyDescent="0.2">
      <c r="A9" s="50"/>
      <c r="B9" s="50"/>
      <c r="C9" s="50"/>
      <c r="D9" s="36" t="s">
        <v>57</v>
      </c>
      <c r="E9" s="37"/>
      <c r="F9" s="31" t="s">
        <v>30</v>
      </c>
      <c r="G9" s="32">
        <f>IFERROR(VLOOKUP(#REF!, {"En mesa de cocreación",0;"En formulación",0.15;"En revisión técnica",0.3;"En proceso de contratación",0.5;"Adjudicado",0.7;"Fase de alistamiento",0.85;"En ejecución",0.95;"Finalizado",1}, 2, 0), 0)</f>
        <v>0</v>
      </c>
      <c r="H9" s="33"/>
      <c r="I9" s="31"/>
      <c r="J9" s="31"/>
      <c r="K9" s="31"/>
      <c r="L9" s="31"/>
      <c r="M9" s="31"/>
      <c r="N9" s="31"/>
      <c r="O9" s="38"/>
      <c r="P9" s="39" t="s">
        <v>53</v>
      </c>
      <c r="Q9" s="31" t="s">
        <v>53</v>
      </c>
      <c r="R9" s="31" t="s">
        <v>84</v>
      </c>
      <c r="S9" s="41" t="s">
        <v>91</v>
      </c>
      <c r="T9" s="10"/>
      <c r="U9" s="10"/>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row>
    <row r="10" spans="1:50" ht="144" x14ac:dyDescent="0.2">
      <c r="A10" s="12" t="s">
        <v>49</v>
      </c>
      <c r="B10" s="12">
        <v>2715</v>
      </c>
      <c r="C10" s="18" t="s">
        <v>58</v>
      </c>
      <c r="D10" s="36" t="s">
        <v>87</v>
      </c>
      <c r="E10" s="37"/>
      <c r="F10" s="31" t="s">
        <v>30</v>
      </c>
      <c r="G10" s="32">
        <f>IFERROR(VLOOKUP(F10, {"En mesa de cocreación",0;"En formulación",0.15;"En revisión técnica",0.3;"En proceso de contratación",0.5;"Adjudicado",0.7;"Fase de alistamiento",0.85;"En ejecución",0.95;"Finalizado",1}, 2, 0), 0)</f>
        <v>0.3</v>
      </c>
      <c r="H10" s="33"/>
      <c r="I10" s="31"/>
      <c r="J10" s="31"/>
      <c r="K10" s="31"/>
      <c r="L10" s="31"/>
      <c r="M10" s="31"/>
      <c r="N10" s="31"/>
      <c r="O10" s="38"/>
      <c r="P10" s="39" t="s">
        <v>53</v>
      </c>
      <c r="Q10" s="31" t="s">
        <v>53</v>
      </c>
      <c r="R10" s="31" t="s">
        <v>100</v>
      </c>
      <c r="S10" s="41" t="s">
        <v>101</v>
      </c>
      <c r="T10" s="10"/>
      <c r="U10" s="10"/>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row>
    <row r="11" spans="1:50" ht="85" x14ac:dyDescent="0.2">
      <c r="A11" s="12" t="s">
        <v>49</v>
      </c>
      <c r="B11" s="12" t="s">
        <v>59</v>
      </c>
      <c r="C11" s="18" t="s">
        <v>89</v>
      </c>
      <c r="D11" s="36" t="s">
        <v>63</v>
      </c>
      <c r="E11" s="37"/>
      <c r="F11" s="31" t="s">
        <v>30</v>
      </c>
      <c r="G11" s="32">
        <f>IFERROR(VLOOKUP(F11, {"En mesa de cocreación",0;"En formulación",0.15;"En revisión técnica",0.3;"En proceso de contratación",0.5;"Adjudicado",0.7;"Fase de alistamiento",0.85;"En ejecución",0.95;"Finalizado",1}, 2, 0), 0)</f>
        <v>0.3</v>
      </c>
      <c r="H11" s="33"/>
      <c r="I11" s="31"/>
      <c r="J11" s="31"/>
      <c r="K11" s="31"/>
      <c r="L11" s="31"/>
      <c r="M11" s="31"/>
      <c r="N11" s="31"/>
      <c r="O11" s="38"/>
      <c r="P11" s="39" t="s">
        <v>53</v>
      </c>
      <c r="Q11" s="31" t="s">
        <v>53</v>
      </c>
      <c r="R11" s="31" t="s">
        <v>76</v>
      </c>
      <c r="S11" s="41" t="s">
        <v>103</v>
      </c>
      <c r="T11" s="10"/>
      <c r="U11" s="10"/>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row>
    <row r="12" spans="1:50" ht="68" x14ac:dyDescent="0.2">
      <c r="A12" s="49" t="s">
        <v>49</v>
      </c>
      <c r="B12" s="51">
        <v>2585</v>
      </c>
      <c r="C12" s="49" t="s">
        <v>60</v>
      </c>
      <c r="D12" s="36" t="s">
        <v>64</v>
      </c>
      <c r="E12" s="37"/>
      <c r="F12" s="31" t="s">
        <v>27</v>
      </c>
      <c r="G12" s="32">
        <f>IFERROR(VLOOKUP(F12, {"En mesa de cocreación",0;"En formulación",0.15;"En revisión técnica",0.3;"En proceso de contratación",0.5;"Adjudicado",0.7;"Fase de alistamiento",0.85;"En ejecución",0.95;"Finalizado",1}, 2, 0), 0)</f>
        <v>0.15</v>
      </c>
      <c r="H12" s="33"/>
      <c r="I12" s="31"/>
      <c r="J12" s="31"/>
      <c r="K12" s="31"/>
      <c r="L12" s="31"/>
      <c r="M12" s="31"/>
      <c r="N12" s="31"/>
      <c r="O12" s="38"/>
      <c r="P12" s="39" t="s">
        <v>53</v>
      </c>
      <c r="Q12" s="31" t="s">
        <v>53</v>
      </c>
      <c r="R12" s="31" t="s">
        <v>74</v>
      </c>
      <c r="S12" s="41" t="s">
        <v>84</v>
      </c>
      <c r="T12" s="10"/>
      <c r="U12" s="10"/>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row>
    <row r="13" spans="1:50" ht="85" x14ac:dyDescent="0.2">
      <c r="A13" s="50"/>
      <c r="B13" s="52"/>
      <c r="C13" s="50"/>
      <c r="D13" s="36" t="s">
        <v>65</v>
      </c>
      <c r="E13" s="37"/>
      <c r="F13" s="31" t="s">
        <v>27</v>
      </c>
      <c r="G13" s="32">
        <f>IFERROR(VLOOKUP(F13, {"En mesa de cocreación",0;"En formulación",0.15;"En revisión técnica",0.3;"En proceso de contratación",0.5;"Adjudicado",0.7;"Fase de alistamiento",0.85;"En ejecución",0.95;"Finalizado",1}, 2, 0), 0)</f>
        <v>0.15</v>
      </c>
      <c r="H13" s="33"/>
      <c r="I13" s="31"/>
      <c r="J13" s="31"/>
      <c r="K13" s="31"/>
      <c r="L13" s="31"/>
      <c r="M13" s="31"/>
      <c r="N13" s="31"/>
      <c r="O13" s="38"/>
      <c r="P13" s="39" t="s">
        <v>53</v>
      </c>
      <c r="Q13" s="31" t="s">
        <v>53</v>
      </c>
      <c r="R13" s="31" t="s">
        <v>84</v>
      </c>
      <c r="S13" s="41" t="s">
        <v>84</v>
      </c>
      <c r="T13" s="10"/>
      <c r="U13" s="10"/>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row>
    <row r="14" spans="1:50" ht="68" x14ac:dyDescent="0.2">
      <c r="A14" s="12" t="s">
        <v>49</v>
      </c>
      <c r="B14" s="12">
        <v>2771</v>
      </c>
      <c r="C14" s="18" t="s">
        <v>80</v>
      </c>
      <c r="D14" s="36" t="s">
        <v>99</v>
      </c>
      <c r="E14" s="37"/>
      <c r="F14" s="31" t="s">
        <v>27</v>
      </c>
      <c r="G14" s="32">
        <f>IFERROR(VLOOKUP(F14, {"En mesa de cocreación",0;"En formulación",0.15;"En revisión técnica",0.3;"En proceso de contratación",0.5;"Adjudicado",0.7;"Fase de alistamiento",0.85;"En ejecución",0.95;"Finalizado",1}, 2, 0), 0)</f>
        <v>0.15</v>
      </c>
      <c r="H14" s="33"/>
      <c r="I14" s="31"/>
      <c r="J14" s="31"/>
      <c r="K14" s="31"/>
      <c r="L14" s="31"/>
      <c r="M14" s="31"/>
      <c r="N14" s="31"/>
      <c r="O14" s="38"/>
      <c r="P14" s="39" t="s">
        <v>53</v>
      </c>
      <c r="Q14" s="31" t="s">
        <v>53</v>
      </c>
      <c r="R14" s="31" t="s">
        <v>79</v>
      </c>
      <c r="S14" s="41" t="s">
        <v>79</v>
      </c>
      <c r="T14" s="10"/>
      <c r="U14" s="10"/>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row>
    <row r="15" spans="1:50" ht="68" x14ac:dyDescent="0.2">
      <c r="A15" s="49" t="s">
        <v>49</v>
      </c>
      <c r="B15" s="49">
        <v>2763</v>
      </c>
      <c r="C15" s="49" t="s">
        <v>61</v>
      </c>
      <c r="D15" s="36" t="s">
        <v>66</v>
      </c>
      <c r="E15" s="37"/>
      <c r="F15" s="31" t="s">
        <v>32</v>
      </c>
      <c r="G15" s="32">
        <f>IFERROR(VLOOKUP(F15, {"En mesa de cocreación",0;"En formulación",0.15;"En revisión técnica",0.3;"En proceso de contratación",0.5;"Adjudicado",0.7;"Fase de alistamiento",0.85;"En ejecución",0.95;"Finalizado",1}, 2, 0), 0)</f>
        <v>0.5</v>
      </c>
      <c r="H15" s="33"/>
      <c r="I15" s="31"/>
      <c r="J15" s="31"/>
      <c r="K15" s="31"/>
      <c r="L15" s="31"/>
      <c r="M15" s="31"/>
      <c r="N15" s="31"/>
      <c r="O15" s="38"/>
      <c r="P15" s="39" t="s">
        <v>53</v>
      </c>
      <c r="Q15" s="31" t="s">
        <v>53</v>
      </c>
      <c r="R15" s="31" t="s">
        <v>84</v>
      </c>
      <c r="S15" s="41" t="s">
        <v>94</v>
      </c>
      <c r="T15" s="10"/>
      <c r="U15" s="10"/>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row>
    <row r="16" spans="1:50" ht="85" x14ac:dyDescent="0.2">
      <c r="A16" s="53"/>
      <c r="B16" s="53"/>
      <c r="C16" s="53"/>
      <c r="D16" s="36" t="s">
        <v>98</v>
      </c>
      <c r="E16" s="37"/>
      <c r="F16" s="31" t="s">
        <v>32</v>
      </c>
      <c r="G16" s="32">
        <f>IFERROR(VLOOKUP(F16, {"En mesa de cocreación",0;"En formulación",0.15;"En revisión técnica",0.3;"En proceso de contratación",0.5;"Adjudicado",0.7;"Fase de alistamiento",0.85;"En ejecución",0.95;"Finalizado",1}, 2, 0), 0)</f>
        <v>0.5</v>
      </c>
      <c r="H16" s="33"/>
      <c r="I16" s="31"/>
      <c r="J16" s="31"/>
      <c r="K16" s="31"/>
      <c r="L16" s="31"/>
      <c r="M16" s="31"/>
      <c r="N16" s="31"/>
      <c r="O16" s="38"/>
      <c r="P16" s="39" t="s">
        <v>53</v>
      </c>
      <c r="Q16" s="31" t="s">
        <v>53</v>
      </c>
      <c r="R16" s="31" t="s">
        <v>84</v>
      </c>
      <c r="S16" s="41" t="s">
        <v>94</v>
      </c>
      <c r="T16" s="10"/>
      <c r="U16" s="10"/>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row>
    <row r="17" spans="1:50" ht="85" x14ac:dyDescent="0.2">
      <c r="A17" s="50"/>
      <c r="B17" s="50"/>
      <c r="C17" s="50"/>
      <c r="D17" s="36" t="s">
        <v>83</v>
      </c>
      <c r="E17" s="37"/>
      <c r="F17" s="31" t="s">
        <v>32</v>
      </c>
      <c r="G17" s="32">
        <f>IFERROR(VLOOKUP(F17, {"En mesa de cocreación",0;"En formulación",0.15;"En revisión técnica",0.3;"En proceso de contratación",0.5;"Adjudicado",0.7;"Fase de alistamiento",0.85;"En ejecución",0.95;"Finalizado",1}, 2, 0), 0)</f>
        <v>0.5</v>
      </c>
      <c r="H17" s="33"/>
      <c r="I17" s="31"/>
      <c r="J17" s="31"/>
      <c r="K17" s="31"/>
      <c r="L17" s="31"/>
      <c r="M17" s="31"/>
      <c r="N17" s="31"/>
      <c r="O17" s="38"/>
      <c r="P17" s="39" t="s">
        <v>53</v>
      </c>
      <c r="Q17" s="31" t="s">
        <v>53</v>
      </c>
      <c r="R17" s="31" t="s">
        <v>84</v>
      </c>
      <c r="S17" s="41" t="s">
        <v>94</v>
      </c>
      <c r="T17" s="10"/>
      <c r="U17" s="10"/>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row>
    <row r="18" spans="1:50" ht="68" x14ac:dyDescent="0.2">
      <c r="A18" s="49" t="s">
        <v>49</v>
      </c>
      <c r="B18" s="49">
        <v>2726</v>
      </c>
      <c r="C18" s="49" t="s">
        <v>67</v>
      </c>
      <c r="D18" s="36" t="s">
        <v>95</v>
      </c>
      <c r="E18" s="37"/>
      <c r="F18" s="31" t="s">
        <v>30</v>
      </c>
      <c r="G18" s="32">
        <f>IFERROR(VLOOKUP(F18, {"En mesa de cocreación",0;"En formulación",0.15;"En revisión técnica",0.3;"En proceso de contratación",0.5;"Adjudicado",0.7;"Fase de alistamiento",0.85;"En ejecución",0.95;"Finalizado",1}, 2, 0), 0)</f>
        <v>0.3</v>
      </c>
      <c r="H18" s="33"/>
      <c r="I18" s="31"/>
      <c r="J18" s="31"/>
      <c r="K18" s="31"/>
      <c r="L18" s="31"/>
      <c r="M18" s="31"/>
      <c r="N18" s="31"/>
      <c r="O18" s="38"/>
      <c r="P18" s="39" t="s">
        <v>53</v>
      </c>
      <c r="Q18" s="31" t="s">
        <v>53</v>
      </c>
      <c r="R18" s="31" t="s">
        <v>84</v>
      </c>
      <c r="S18" s="41" t="s">
        <v>102</v>
      </c>
      <c r="T18" s="10"/>
      <c r="U18" s="10"/>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row>
    <row r="19" spans="1:50" ht="68" x14ac:dyDescent="0.2">
      <c r="A19" s="50"/>
      <c r="B19" s="50"/>
      <c r="C19" s="50"/>
      <c r="D19" s="36" t="s">
        <v>96</v>
      </c>
      <c r="E19" s="37"/>
      <c r="F19" s="31" t="s">
        <v>30</v>
      </c>
      <c r="G19" s="32">
        <f>IFERROR(VLOOKUP(F19, {"En mesa de cocreación",0;"En formulación",0.15;"En revisión técnica",0.3;"En proceso de contratación",0.5;"Adjudicado",0.7;"Fase de alistamiento",0.85;"En ejecución",0.95;"Finalizado",1}, 2, 0), 0)</f>
        <v>0.3</v>
      </c>
      <c r="H19" s="33"/>
      <c r="I19" s="31"/>
      <c r="J19" s="31"/>
      <c r="K19" s="31"/>
      <c r="L19" s="31"/>
      <c r="M19" s="31"/>
      <c r="N19" s="31"/>
      <c r="O19" s="38"/>
      <c r="P19" s="39" t="s">
        <v>53</v>
      </c>
      <c r="Q19" s="31" t="s">
        <v>53</v>
      </c>
      <c r="R19" s="31" t="s">
        <v>84</v>
      </c>
      <c r="S19" s="41" t="s">
        <v>102</v>
      </c>
      <c r="T19" s="10"/>
      <c r="U19" s="10"/>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row>
    <row r="20" spans="1:50" ht="102" x14ac:dyDescent="0.2">
      <c r="A20" s="12" t="s">
        <v>49</v>
      </c>
      <c r="B20" s="12">
        <v>2575</v>
      </c>
      <c r="C20" s="18" t="s">
        <v>81</v>
      </c>
      <c r="D20" s="36" t="s">
        <v>97</v>
      </c>
      <c r="E20" s="37"/>
      <c r="F20" s="31" t="s">
        <v>30</v>
      </c>
      <c r="G20" s="32">
        <f>IFERROR(VLOOKUP(F20, {"En mesa de cocreación",0;"En formulación",0.15;"En revisión técnica",0.3;"En proceso de contratación",0.5;"Adjudicado",0.7;"Fase de alistamiento",0.85;"En ejecución",0.95;"Finalizado",1}, 2, 0), 0)</f>
        <v>0.3</v>
      </c>
      <c r="H20" s="33"/>
      <c r="I20" s="31"/>
      <c r="J20" s="31"/>
      <c r="K20" s="31"/>
      <c r="L20" s="31"/>
      <c r="M20" s="31"/>
      <c r="N20" s="31"/>
      <c r="O20" s="38"/>
      <c r="P20" s="39" t="s">
        <v>53</v>
      </c>
      <c r="Q20" s="31" t="s">
        <v>53</v>
      </c>
      <c r="R20" s="31" t="s">
        <v>75</v>
      </c>
      <c r="S20" s="41" t="s">
        <v>75</v>
      </c>
      <c r="T20" s="10"/>
      <c r="U20" s="10"/>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row>
    <row r="21" spans="1:50" ht="75" customHeight="1" x14ac:dyDescent="0.2">
      <c r="A21" s="49" t="s">
        <v>49</v>
      </c>
      <c r="B21" s="49">
        <v>2716</v>
      </c>
      <c r="C21" s="49" t="s">
        <v>68</v>
      </c>
      <c r="D21" s="36" t="s">
        <v>69</v>
      </c>
      <c r="E21" s="37"/>
      <c r="F21" s="31" t="s">
        <v>27</v>
      </c>
      <c r="G21" s="32">
        <f>IFERROR(VLOOKUP(F21, {"En mesa de cocreación",0;"En formulación",0.15;"En revisión técnica",0.3;"En proceso de contratación",0.5;"Adjudicado",0.7;"Fase de alistamiento",0.85;"En ejecución",0.95;"Finalizado",1}, 2, 0), 0)</f>
        <v>0.15</v>
      </c>
      <c r="H21" s="33"/>
      <c r="I21" s="31"/>
      <c r="J21" s="31"/>
      <c r="K21" s="31"/>
      <c r="L21" s="31"/>
      <c r="M21" s="31"/>
      <c r="N21" s="31"/>
      <c r="O21" s="38"/>
      <c r="P21" s="39" t="s">
        <v>53</v>
      </c>
      <c r="Q21" s="31" t="s">
        <v>53</v>
      </c>
      <c r="R21" s="31" t="s">
        <v>84</v>
      </c>
      <c r="S21" s="41" t="s">
        <v>84</v>
      </c>
      <c r="T21" s="10"/>
      <c r="U21" s="10"/>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row>
    <row r="22" spans="1:50" ht="68" x14ac:dyDescent="0.2">
      <c r="A22" s="50"/>
      <c r="B22" s="50"/>
      <c r="C22" s="50"/>
      <c r="D22" s="36" t="s">
        <v>70</v>
      </c>
      <c r="E22" s="37"/>
      <c r="F22" s="31" t="s">
        <v>27</v>
      </c>
      <c r="G22" s="32">
        <f>IFERROR(VLOOKUP(F22, {"En mesa de cocreación",0;"En formulación",0.15;"En revisión técnica",0.3;"En proceso de contratación",0.5;"Adjudicado",0.7;"Fase de alistamiento",0.85;"En ejecución",0.95;"Finalizado",1}, 2, 0), 0)</f>
        <v>0.15</v>
      </c>
      <c r="H22" s="33"/>
      <c r="I22" s="31"/>
      <c r="J22" s="31"/>
      <c r="K22" s="31"/>
      <c r="L22" s="31"/>
      <c r="M22" s="31"/>
      <c r="N22" s="31"/>
      <c r="O22" s="38"/>
      <c r="P22" s="39" t="s">
        <v>53</v>
      </c>
      <c r="Q22" s="31" t="s">
        <v>53</v>
      </c>
      <c r="R22" s="31" t="s">
        <v>84</v>
      </c>
      <c r="S22" s="41" t="s">
        <v>84</v>
      </c>
      <c r="T22" s="10"/>
      <c r="U22" s="10"/>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row>
    <row r="26" spans="1:50" ht="16" thickBot="1" x14ac:dyDescent="0.25"/>
    <row r="27" spans="1:50" ht="16" thickBot="1" x14ac:dyDescent="0.25">
      <c r="C27" s="5" t="s">
        <v>22</v>
      </c>
      <c r="D27" s="5" t="s">
        <v>23</v>
      </c>
      <c r="E27" s="5" t="s">
        <v>24</v>
      </c>
    </row>
    <row r="28" spans="1:50" ht="31" thickBot="1" x14ac:dyDescent="0.25">
      <c r="C28" s="5" t="s">
        <v>25</v>
      </c>
      <c r="D28" s="6">
        <v>0</v>
      </c>
      <c r="E28" s="7" t="s">
        <v>26</v>
      </c>
    </row>
    <row r="29" spans="1:50" ht="16" thickBot="1" x14ac:dyDescent="0.25">
      <c r="C29" s="5" t="s">
        <v>27</v>
      </c>
      <c r="D29" s="6">
        <v>0.15</v>
      </c>
      <c r="E29" s="7" t="s">
        <v>28</v>
      </c>
      <c r="I29" t="s">
        <v>29</v>
      </c>
    </row>
    <row r="30" spans="1:50" ht="31" thickBot="1" x14ac:dyDescent="0.25">
      <c r="C30" s="5" t="s">
        <v>30</v>
      </c>
      <c r="D30" s="6">
        <v>0.3</v>
      </c>
      <c r="E30" s="7" t="s">
        <v>31</v>
      </c>
    </row>
    <row r="31" spans="1:50" ht="31" thickBot="1" x14ac:dyDescent="0.25">
      <c r="C31" s="5" t="s">
        <v>32</v>
      </c>
      <c r="D31" s="6">
        <v>0.5</v>
      </c>
      <c r="E31" s="7" t="s">
        <v>33</v>
      </c>
    </row>
    <row r="32" spans="1:50" ht="31" thickBot="1" x14ac:dyDescent="0.25">
      <c r="C32" s="5" t="s">
        <v>34</v>
      </c>
      <c r="D32" s="6">
        <v>0.7</v>
      </c>
      <c r="E32" s="7" t="s">
        <v>35</v>
      </c>
    </row>
    <row r="33" spans="3:5" ht="31" thickBot="1" x14ac:dyDescent="0.25">
      <c r="C33" s="5" t="s">
        <v>36</v>
      </c>
      <c r="D33" s="6">
        <v>0.85</v>
      </c>
      <c r="E33" s="7" t="s">
        <v>37</v>
      </c>
    </row>
    <row r="34" spans="3:5" ht="31" thickBot="1" x14ac:dyDescent="0.25">
      <c r="C34" s="5" t="s">
        <v>20</v>
      </c>
      <c r="D34" s="6">
        <v>0.95</v>
      </c>
      <c r="E34" s="7" t="s">
        <v>38</v>
      </c>
    </row>
    <row r="35" spans="3:5" ht="16" thickBot="1" x14ac:dyDescent="0.25">
      <c r="C35" s="5" t="s">
        <v>39</v>
      </c>
      <c r="D35" s="6">
        <v>1</v>
      </c>
      <c r="E35" s="7" t="s">
        <v>40</v>
      </c>
    </row>
  </sheetData>
  <mergeCells count="36">
    <mergeCell ref="C2:C3"/>
    <mergeCell ref="D2:D3"/>
    <mergeCell ref="F2:F3"/>
    <mergeCell ref="E2:E3"/>
    <mergeCell ref="K2:K3"/>
    <mergeCell ref="A2:A3"/>
    <mergeCell ref="O2:O3"/>
    <mergeCell ref="A1:T1"/>
    <mergeCell ref="T2:T3"/>
    <mergeCell ref="Q2:Q3"/>
    <mergeCell ref="R2:R3"/>
    <mergeCell ref="S2:S3"/>
    <mergeCell ref="B2:B3"/>
    <mergeCell ref="L2:L3"/>
    <mergeCell ref="N2:N3"/>
    <mergeCell ref="H2:H3"/>
    <mergeCell ref="I2:I3"/>
    <mergeCell ref="J2:J3"/>
    <mergeCell ref="M2:M3"/>
    <mergeCell ref="G2:G3"/>
    <mergeCell ref="P2:P3"/>
    <mergeCell ref="A8:A9"/>
    <mergeCell ref="C8:C9"/>
    <mergeCell ref="B8:B9"/>
    <mergeCell ref="A12:A13"/>
    <mergeCell ref="B12:B13"/>
    <mergeCell ref="C12:C13"/>
    <mergeCell ref="A21:A22"/>
    <mergeCell ref="B21:B22"/>
    <mergeCell ref="C21:C22"/>
    <mergeCell ref="A15:A17"/>
    <mergeCell ref="B15:B17"/>
    <mergeCell ref="C15:C17"/>
    <mergeCell ref="A18:A19"/>
    <mergeCell ref="C18:C19"/>
    <mergeCell ref="B18:B19"/>
  </mergeCells>
  <phoneticPr fontId="7" type="noConversion"/>
  <conditionalFormatting sqref="G4:G22">
    <cfRule type="cellIs" dxfId="5" priority="1" operator="greaterThan">
      <formula>0.85</formula>
    </cfRule>
    <cfRule type="cellIs" dxfId="4" priority="2" operator="between">
      <formula>0.31</formula>
      <formula>0.85</formula>
    </cfRule>
    <cfRule type="cellIs" dxfId="3" priority="3" operator="lessThan">
      <formula>0.3</formula>
    </cfRule>
    <cfRule type="containsText" dxfId="2" priority="4" operator="containsText" text="95%">
      <formula>NOT(ISERROR(SEARCH("95%",G4)))</formula>
    </cfRule>
    <cfRule type="containsText" dxfId="1" priority="5" operator="containsText" text="0%">
      <formula>NOT(ISERROR(SEARCH("0%",G4)))</formula>
    </cfRule>
    <cfRule type="containsText" dxfId="0" priority="6" operator="containsText" text="15">
      <formula>NOT(ISERROR(SEARCH("15",G4)))</formula>
    </cfRule>
  </conditionalFormatting>
  <dataValidations count="4">
    <dataValidation type="list" allowBlank="1" showInputMessage="1" showErrorMessage="1" sqref="F2:G3" xr:uid="{C295B325-1433-4D49-8B24-C351F4F16ED1}">
      <formula1>"En mesas de co-creación, En formulación, En revisión técnica, En proceso de contratación, Adjudicado, En ejecución, Finalizado, Suspendido"</formula1>
    </dataValidation>
    <dataValidation type="list" allowBlank="1" showInputMessage="1" showErrorMessage="1" sqref="H4:H22" xr:uid="{7DF183B3-421A-484C-BB5F-BFD4958EF9E0}">
      <formula1>"Si y subsanado, Si y no subsanado, Si y en ajustes, NO"</formula1>
    </dataValidation>
    <dataValidation type="list" allowBlank="1" showInputMessage="1" showErrorMessage="1" sqref="A4:A8 A10:A12 A14:A15 A18 A20:A21" xr:uid="{5B820992-9501-471D-A89E-64112E7D6048}">
      <formula1>"Usaquén, Chapinero, Santa Fe, San Cristóbal, Usme, Tunjuelito, Bosa, Kennedy, Fontibón, Engativá, Suba, Barrios Unidos, Teusaquillo, Los Mártires, Antonio Nariño, Puente Aranda, La Candelaria, Rafael Uribe Uribe, Ciudad Bolívar, Sumapaz"</formula1>
    </dataValidation>
    <dataValidation type="list" allowBlank="1" showInputMessage="1" showErrorMessage="1" sqref="F4:F7 F9:F22" xr:uid="{ACF51728-CCF2-4894-B42C-536C9CAE230A}">
      <formula1>"En mesas de co-creación, En formulación, En revisión técnica, En proceso de contratación, Adjudicado, En alistamiento, En ejecución, Finalizado, Suspendido"</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ACBFD-C956-4369-A7C1-3D7931983C6C}">
  <dimension ref="A1:G13"/>
  <sheetViews>
    <sheetView workbookViewId="0">
      <selection activeCell="E10" sqref="E10"/>
    </sheetView>
  </sheetViews>
  <sheetFormatPr baseColWidth="10" defaultColWidth="11.5" defaultRowHeight="15" x14ac:dyDescent="0.2"/>
  <cols>
    <col min="3" max="3" width="41.5" customWidth="1"/>
    <col min="4" max="4" width="40" customWidth="1"/>
    <col min="6" max="6" width="25.5" customWidth="1"/>
    <col min="7" max="7" width="19.83203125" customWidth="1"/>
  </cols>
  <sheetData>
    <row r="1" spans="1:7" ht="17.5" customHeight="1" x14ac:dyDescent="0.2">
      <c r="A1" s="54" t="s">
        <v>41</v>
      </c>
      <c r="B1" s="55"/>
      <c r="C1" s="55"/>
      <c r="D1" s="55"/>
      <c r="E1" s="55"/>
      <c r="F1" s="55"/>
      <c r="G1" s="55"/>
    </row>
    <row r="2" spans="1:7" ht="51" x14ac:dyDescent="0.2">
      <c r="A2" s="1" t="s">
        <v>1</v>
      </c>
      <c r="B2" s="1" t="s">
        <v>42</v>
      </c>
      <c r="C2" s="1" t="s">
        <v>43</v>
      </c>
      <c r="D2" s="2" t="s">
        <v>44</v>
      </c>
      <c r="E2" s="1" t="s">
        <v>45</v>
      </c>
      <c r="F2" s="2" t="s">
        <v>46</v>
      </c>
      <c r="G2" s="2" t="s">
        <v>47</v>
      </c>
    </row>
    <row r="3" spans="1:7" ht="51" x14ac:dyDescent="0.2">
      <c r="A3" s="27" t="s">
        <v>49</v>
      </c>
      <c r="B3" s="22">
        <v>45790</v>
      </c>
      <c r="C3" s="27" t="s">
        <v>71</v>
      </c>
      <c r="D3" s="28" t="s">
        <v>72</v>
      </c>
      <c r="E3" s="27">
        <v>4</v>
      </c>
      <c r="F3" s="28" t="s">
        <v>73</v>
      </c>
      <c r="G3" s="28"/>
    </row>
    <row r="4" spans="1:7" ht="16" x14ac:dyDescent="0.2">
      <c r="A4" s="27"/>
      <c r="B4" s="27"/>
      <c r="C4" s="27"/>
      <c r="D4" s="28"/>
      <c r="E4" s="27"/>
      <c r="F4" s="28"/>
      <c r="G4" s="28"/>
    </row>
    <row r="5" spans="1:7" ht="16" x14ac:dyDescent="0.2">
      <c r="A5" s="27"/>
      <c r="B5" s="27"/>
      <c r="C5" s="27"/>
      <c r="D5" s="28"/>
      <c r="E5" s="27"/>
      <c r="F5" s="28"/>
      <c r="G5" s="28"/>
    </row>
    <row r="6" spans="1:7" ht="16" x14ac:dyDescent="0.2">
      <c r="A6" s="27"/>
      <c r="B6" s="27"/>
      <c r="C6" s="27"/>
      <c r="D6" s="28"/>
      <c r="E6" s="27"/>
      <c r="F6" s="28"/>
      <c r="G6" s="28"/>
    </row>
    <row r="7" spans="1:7" ht="16" x14ac:dyDescent="0.2">
      <c r="A7" s="27"/>
      <c r="B7" s="27"/>
      <c r="C7" s="27"/>
      <c r="D7" s="28"/>
      <c r="E7" s="27"/>
      <c r="F7" s="28"/>
      <c r="G7" s="28"/>
    </row>
    <row r="8" spans="1:7" ht="16" x14ac:dyDescent="0.2">
      <c r="A8" s="27"/>
      <c r="B8" s="27"/>
      <c r="C8" s="27"/>
      <c r="D8" s="28"/>
      <c r="E8" s="27"/>
      <c r="F8" s="28"/>
      <c r="G8" s="28"/>
    </row>
    <row r="9" spans="1:7" ht="15" customHeight="1" x14ac:dyDescent="0.2">
      <c r="A9" s="27"/>
      <c r="B9" s="27"/>
      <c r="C9" s="27"/>
      <c r="D9" s="28"/>
      <c r="E9" s="27"/>
      <c r="F9" s="28"/>
      <c r="G9" s="28"/>
    </row>
    <row r="10" spans="1:7" ht="15" customHeight="1" x14ac:dyDescent="0.2">
      <c r="A10" s="27"/>
      <c r="B10" s="27"/>
      <c r="C10" s="27"/>
      <c r="D10" s="28"/>
      <c r="E10" s="27"/>
      <c r="F10" s="28"/>
      <c r="G10" s="28"/>
    </row>
    <row r="11" spans="1:7" ht="16" x14ac:dyDescent="0.2">
      <c r="A11" s="27"/>
      <c r="B11" s="27"/>
      <c r="C11" s="27"/>
      <c r="D11" s="28"/>
      <c r="E11" s="27"/>
      <c r="F11" s="28"/>
      <c r="G11" s="28"/>
    </row>
    <row r="12" spans="1:7" ht="16" x14ac:dyDescent="0.2">
      <c r="A12" s="27"/>
      <c r="B12" s="27"/>
      <c r="C12" s="27"/>
      <c r="D12" s="28"/>
      <c r="E12" s="27"/>
      <c r="F12" s="28"/>
      <c r="G12" s="28"/>
    </row>
    <row r="13" spans="1:7" s="3" customFormat="1" ht="16" x14ac:dyDescent="0.2">
      <c r="A13" s="23"/>
      <c r="B13" s="24"/>
      <c r="C13" s="25"/>
      <c r="D13" s="25"/>
      <c r="E13" s="24"/>
      <c r="F13" s="24"/>
      <c r="G13" s="26"/>
    </row>
  </sheetData>
  <mergeCells count="1">
    <mergeCell ref="A1:G1"/>
  </mergeCells>
  <dataValidations count="1">
    <dataValidation type="list" allowBlank="1" showInputMessage="1" showErrorMessage="1" sqref="A13" xr:uid="{E648C496-B0A7-4C7D-AAAF-DEFDC9424BD7}">
      <formula1>"Usaquén, Chapinero, Santa Fe, San Cristóbal, Usme, Tunjuelito, Bosa, Kennedy, Fontibón, Engativá, Suba, Barrios Unidos, Teusaquillo, Los Mártires, Antonio Nariño, Puente Aranda, La Candelaria, Rafael Uribe Uribe, Ciudad Bolívar, Sumapaz"</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2F4DE-B999-4140-965F-51BE95BF8102}">
  <dimension ref="A1:G6"/>
  <sheetViews>
    <sheetView workbookViewId="0">
      <selection activeCell="C8" sqref="C8"/>
    </sheetView>
  </sheetViews>
  <sheetFormatPr baseColWidth="10" defaultColWidth="11.5" defaultRowHeight="15" x14ac:dyDescent="0.2"/>
  <cols>
    <col min="3" max="3" width="34.5" customWidth="1"/>
    <col min="4" max="4" width="26.5" customWidth="1"/>
    <col min="6" max="6" width="20.33203125" customWidth="1"/>
    <col min="7" max="7" width="18.1640625" customWidth="1"/>
  </cols>
  <sheetData>
    <row r="1" spans="1:7" ht="18" x14ac:dyDescent="0.2">
      <c r="A1" s="54" t="s">
        <v>48</v>
      </c>
      <c r="B1" s="55"/>
      <c r="C1" s="55"/>
      <c r="D1" s="55"/>
      <c r="E1" s="55"/>
      <c r="F1" s="55"/>
      <c r="G1" s="55"/>
    </row>
    <row r="2" spans="1:7" ht="51" x14ac:dyDescent="0.2">
      <c r="A2" s="1" t="s">
        <v>1</v>
      </c>
      <c r="B2" s="1" t="s">
        <v>42</v>
      </c>
      <c r="C2" s="1" t="s">
        <v>43</v>
      </c>
      <c r="D2" s="2" t="s">
        <v>44</v>
      </c>
      <c r="E2" s="1" t="s">
        <v>45</v>
      </c>
      <c r="F2" s="2" t="s">
        <v>46</v>
      </c>
      <c r="G2" s="2" t="s">
        <v>47</v>
      </c>
    </row>
    <row r="3" spans="1:7" ht="16" x14ac:dyDescent="0.2">
      <c r="A3" s="20"/>
      <c r="B3" s="20"/>
      <c r="C3" s="20"/>
      <c r="D3" s="21"/>
      <c r="E3" s="20"/>
      <c r="F3" s="21"/>
      <c r="G3" s="21"/>
    </row>
    <row r="4" spans="1:7" ht="16" x14ac:dyDescent="0.2">
      <c r="A4" s="20"/>
      <c r="B4" s="20"/>
      <c r="C4" s="20"/>
      <c r="D4" s="21"/>
      <c r="E4" s="20"/>
      <c r="F4" s="21"/>
      <c r="G4" s="21"/>
    </row>
    <row r="5" spans="1:7" ht="16" x14ac:dyDescent="0.2">
      <c r="A5" s="20"/>
      <c r="B5" s="20"/>
      <c r="C5" s="20"/>
      <c r="D5" s="21"/>
      <c r="E5" s="20"/>
      <c r="F5" s="21"/>
      <c r="G5" s="21"/>
    </row>
    <row r="6" spans="1:7" ht="16" x14ac:dyDescent="0.2">
      <c r="A6" s="12"/>
      <c r="B6" s="11"/>
      <c r="C6" s="13"/>
      <c r="D6" s="13"/>
      <c r="E6" s="11"/>
      <c r="F6" s="14"/>
      <c r="G6" s="19"/>
    </row>
  </sheetData>
  <mergeCells count="1">
    <mergeCell ref="A1:G1"/>
  </mergeCells>
  <dataValidations count="1">
    <dataValidation type="list" allowBlank="1" showInputMessage="1" showErrorMessage="1" sqref="A6" xr:uid="{44A6BDA1-56BF-426B-88F3-9B576AE80C89}">
      <formula1>"Usaquén, Chapinero, Santa Fe, San Cristóbal, Usme, Tunjuelito, Bosa, Kennedy, Fontibón, Engativá, Suba, Barrios Unidos, Teusaquillo, Los Mártires, Antonio Nariño, Puente Aranda, La Candelaria, Rafael Uribe Uribe, Ciudad Bolívar, Sumapaz"</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PLT 2023</vt:lpstr>
      <vt:lpstr>PLT 2024</vt:lpstr>
      <vt:lpstr>PLT 2025</vt:lpstr>
      <vt:lpstr>PLT 2026</vt:lpstr>
      <vt:lpstr>Sensibilizaciones AL</vt:lpstr>
      <vt:lpstr>Sensibilizaciones Operadores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Paula Vallejo Arteaga</dc:creator>
  <cp:keywords/>
  <dc:description/>
  <cp:lastModifiedBy>valeria vera</cp:lastModifiedBy>
  <cp:revision/>
  <dcterms:created xsi:type="dcterms:W3CDTF">2026-02-26T23:58:17Z</dcterms:created>
  <dcterms:modified xsi:type="dcterms:W3CDTF">2026-06-06T14:30:48Z</dcterms:modified>
  <cp:category/>
  <cp:contentStatus/>
</cp:coreProperties>
</file>